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0" windowWidth="15195" windowHeight="8640"/>
  </bookViews>
  <sheets>
    <sheet name="TRAMO 1" sheetId="1" r:id="rId1"/>
    <sheet name="Hoja1" sheetId="2" r:id="rId2"/>
  </sheets>
  <externalReferences>
    <externalReference r:id="rId3"/>
  </externalReferences>
  <definedNames>
    <definedName name="_xlnm.Print_Area" localSheetId="0">'TRAMO 1'!$A$1:$J$574</definedName>
    <definedName name="_xlnm.Print_Titles" localSheetId="0">'TRAMO 1'!$1:$16</definedName>
  </definedNames>
  <calcPr calcId="145621"/>
</workbook>
</file>

<file path=xl/calcChain.xml><?xml version="1.0" encoding="utf-8"?>
<calcChain xmlns="http://schemas.openxmlformats.org/spreadsheetml/2006/main">
  <c r="D19" i="1" l="1"/>
  <c r="F19" i="1"/>
  <c r="G19" i="1"/>
  <c r="D20" i="1"/>
  <c r="F20" i="1"/>
  <c r="G20" i="1"/>
  <c r="D21" i="1"/>
  <c r="F21" i="1"/>
  <c r="G21" i="1"/>
  <c r="D22" i="1"/>
  <c r="F22" i="1"/>
  <c r="G22" i="1"/>
  <c r="D23" i="1"/>
  <c r="F23" i="1"/>
  <c r="G23" i="1"/>
  <c r="D24" i="1"/>
  <c r="D25" i="1"/>
  <c r="D26" i="1"/>
  <c r="D27" i="1"/>
  <c r="F27" i="1"/>
  <c r="G27" i="1"/>
  <c r="D28" i="1"/>
  <c r="F28" i="1"/>
  <c r="G28" i="1"/>
  <c r="D29" i="1"/>
  <c r="F29" i="1"/>
  <c r="G29" i="1"/>
  <c r="D30" i="1"/>
  <c r="F30" i="1"/>
  <c r="G30" i="1"/>
  <c r="D31" i="1"/>
  <c r="F31" i="1"/>
  <c r="G31" i="1"/>
  <c r="D32" i="1"/>
  <c r="F32" i="1"/>
  <c r="G32" i="1"/>
  <c r="D33" i="1"/>
  <c r="F33" i="1"/>
  <c r="G33" i="1"/>
  <c r="D34" i="1"/>
  <c r="F34" i="1"/>
  <c r="G34" i="1"/>
  <c r="D35" i="1"/>
  <c r="D36" i="1"/>
  <c r="F36" i="1"/>
  <c r="G36" i="1"/>
  <c r="D37" i="1"/>
  <c r="F37" i="1"/>
  <c r="G37" i="1"/>
  <c r="D38" i="1"/>
  <c r="F38" i="1"/>
  <c r="G38" i="1"/>
  <c r="D39" i="1"/>
  <c r="F39" i="1"/>
  <c r="G39" i="1"/>
  <c r="D40" i="1"/>
  <c r="F40" i="1"/>
  <c r="G40" i="1"/>
  <c r="D41" i="1"/>
  <c r="F41" i="1"/>
  <c r="G41" i="1"/>
  <c r="D42" i="1"/>
  <c r="F42" i="1"/>
  <c r="G42" i="1"/>
  <c r="D43" i="1"/>
  <c r="F43" i="1"/>
  <c r="G43" i="1"/>
  <c r="D44" i="1"/>
  <c r="F44" i="1"/>
  <c r="G44" i="1"/>
  <c r="D45" i="1"/>
  <c r="F45" i="1"/>
  <c r="G45" i="1"/>
  <c r="D46" i="1"/>
  <c r="F46" i="1"/>
  <c r="G46" i="1"/>
  <c r="D47" i="1"/>
  <c r="F47" i="1"/>
  <c r="G47" i="1"/>
  <c r="D48" i="1"/>
  <c r="F48" i="1"/>
  <c r="G48" i="1"/>
  <c r="D49" i="1"/>
  <c r="F49" i="1"/>
  <c r="G49" i="1"/>
  <c r="D50" i="1"/>
  <c r="F50" i="1"/>
  <c r="G50" i="1"/>
  <c r="D51" i="1"/>
  <c r="F51" i="1"/>
  <c r="G51" i="1"/>
  <c r="D52" i="1"/>
  <c r="F52" i="1"/>
  <c r="G52" i="1"/>
  <c r="D53" i="1"/>
  <c r="F53" i="1"/>
  <c r="G53" i="1"/>
  <c r="D54" i="1"/>
  <c r="F54" i="1"/>
  <c r="G54" i="1"/>
  <c r="D55" i="1"/>
  <c r="F55" i="1"/>
  <c r="G55" i="1"/>
  <c r="D56" i="1"/>
  <c r="F56" i="1"/>
  <c r="G56" i="1"/>
  <c r="D57" i="1"/>
  <c r="F57" i="1"/>
  <c r="G57" i="1"/>
  <c r="D58" i="1"/>
  <c r="D59" i="1"/>
  <c r="D60" i="1"/>
  <c r="D61" i="1"/>
  <c r="F61" i="1"/>
  <c r="G61" i="1"/>
  <c r="D62" i="1"/>
  <c r="F62" i="1"/>
  <c r="G62" i="1"/>
  <c r="D63" i="1"/>
  <c r="F63" i="1"/>
  <c r="G63" i="1"/>
  <c r="D64" i="1"/>
  <c r="F64" i="1"/>
  <c r="G64" i="1"/>
  <c r="D65" i="1"/>
  <c r="F65" i="1"/>
  <c r="G65" i="1"/>
  <c r="D66" i="1"/>
  <c r="F66" i="1"/>
  <c r="G66" i="1"/>
  <c r="D67" i="1"/>
  <c r="F67" i="1"/>
  <c r="G67" i="1"/>
  <c r="D68" i="1"/>
  <c r="F68" i="1"/>
  <c r="G68" i="1"/>
  <c r="D69" i="1"/>
  <c r="F69" i="1"/>
  <c r="G69" i="1"/>
  <c r="D70" i="1"/>
  <c r="D71" i="1"/>
  <c r="D72" i="1"/>
  <c r="F72" i="1"/>
  <c r="G72" i="1"/>
  <c r="D73" i="1"/>
  <c r="F73" i="1"/>
  <c r="G73" i="1"/>
  <c r="D74" i="1"/>
  <c r="F74" i="1"/>
  <c r="G74" i="1"/>
  <c r="D75" i="1"/>
  <c r="F75" i="1"/>
  <c r="G75" i="1"/>
  <c r="D76" i="1"/>
  <c r="F76" i="1"/>
  <c r="G76" i="1"/>
  <c r="D77" i="1"/>
  <c r="F77" i="1"/>
  <c r="G77" i="1"/>
  <c r="D78" i="1"/>
  <c r="F78" i="1"/>
  <c r="G78" i="1"/>
  <c r="D79" i="1"/>
  <c r="F79" i="1"/>
  <c r="G79" i="1"/>
  <c r="D80" i="1"/>
  <c r="F80" i="1"/>
  <c r="G80" i="1"/>
  <c r="D81" i="1"/>
  <c r="F81" i="1"/>
  <c r="G81" i="1"/>
  <c r="D82" i="1"/>
  <c r="F82" i="1"/>
  <c r="G82" i="1"/>
  <c r="D83" i="1"/>
  <c r="F83" i="1"/>
  <c r="G83" i="1"/>
  <c r="D84" i="1"/>
  <c r="F84" i="1"/>
  <c r="G84" i="1"/>
  <c r="D85" i="1"/>
  <c r="F85" i="1"/>
  <c r="G85" i="1"/>
  <c r="D86" i="1"/>
  <c r="F86" i="1"/>
  <c r="G86" i="1"/>
  <c r="D87" i="1"/>
  <c r="D88" i="1"/>
  <c r="D89" i="1"/>
  <c r="D90" i="1"/>
  <c r="D91" i="1"/>
  <c r="F91" i="1"/>
  <c r="G91" i="1"/>
  <c r="D92" i="1"/>
  <c r="F92" i="1"/>
  <c r="G92" i="1"/>
  <c r="D93" i="1"/>
  <c r="F93" i="1"/>
  <c r="G93" i="1"/>
  <c r="D94" i="1"/>
  <c r="F94" i="1"/>
  <c r="G94" i="1"/>
  <c r="D95" i="1"/>
  <c r="F95" i="1"/>
  <c r="G95" i="1"/>
  <c r="D96" i="1"/>
  <c r="F96" i="1"/>
  <c r="G96" i="1"/>
  <c r="D97" i="1"/>
  <c r="F97" i="1"/>
  <c r="G97" i="1"/>
  <c r="D98" i="1"/>
  <c r="F98" i="1"/>
  <c r="G98" i="1"/>
  <c r="D99" i="1"/>
  <c r="F99" i="1"/>
  <c r="G99" i="1"/>
  <c r="D100" i="1"/>
  <c r="F100" i="1"/>
  <c r="G100" i="1"/>
  <c r="D101" i="1"/>
  <c r="F101" i="1"/>
  <c r="G101" i="1"/>
  <c r="D102" i="1"/>
  <c r="F102" i="1"/>
  <c r="G102" i="1"/>
  <c r="D103" i="1"/>
  <c r="D104" i="1"/>
  <c r="D105" i="1"/>
  <c r="F105" i="1"/>
  <c r="G105" i="1"/>
  <c r="D106" i="1"/>
  <c r="F106" i="1"/>
  <c r="G106" i="1"/>
  <c r="D107" i="1"/>
  <c r="F107" i="1"/>
  <c r="G107" i="1"/>
  <c r="D108" i="1"/>
  <c r="F108" i="1"/>
  <c r="G108" i="1"/>
  <c r="D109" i="1"/>
  <c r="F109" i="1"/>
  <c r="G109" i="1"/>
  <c r="D110" i="1"/>
  <c r="F110" i="1"/>
  <c r="G110" i="1"/>
  <c r="D111" i="1"/>
  <c r="F111" i="1"/>
  <c r="G111" i="1"/>
  <c r="D112" i="1"/>
  <c r="F112" i="1"/>
  <c r="G112" i="1"/>
  <c r="D113" i="1"/>
  <c r="F113" i="1"/>
  <c r="G113" i="1"/>
  <c r="D114" i="1"/>
  <c r="D115" i="1"/>
  <c r="D116" i="1"/>
  <c r="F116" i="1"/>
  <c r="G116" i="1"/>
  <c r="D117" i="1"/>
  <c r="F117" i="1"/>
  <c r="G117" i="1"/>
  <c r="D118" i="1"/>
  <c r="F118" i="1"/>
  <c r="G118" i="1"/>
  <c r="D119" i="1"/>
  <c r="F119" i="1"/>
  <c r="G119" i="1"/>
  <c r="D120" i="1"/>
  <c r="F120" i="1"/>
  <c r="G120" i="1"/>
  <c r="D121" i="1"/>
  <c r="F121" i="1"/>
  <c r="G121" i="1"/>
  <c r="D122" i="1"/>
  <c r="F122" i="1"/>
  <c r="G122" i="1"/>
  <c r="D123" i="1"/>
  <c r="F123" i="1"/>
  <c r="G123" i="1"/>
  <c r="D124" i="1"/>
  <c r="F124" i="1"/>
  <c r="G124" i="1"/>
  <c r="D125" i="1"/>
  <c r="F125" i="1"/>
  <c r="G125" i="1"/>
  <c r="D126" i="1"/>
  <c r="F126" i="1"/>
  <c r="G126" i="1"/>
  <c r="D127" i="1"/>
  <c r="F127" i="1"/>
  <c r="G127" i="1"/>
  <c r="D128" i="1"/>
  <c r="F128" i="1"/>
  <c r="G128" i="1"/>
  <c r="D129" i="1"/>
  <c r="F129" i="1"/>
  <c r="G129" i="1"/>
  <c r="D130" i="1"/>
  <c r="F130" i="1"/>
  <c r="G130" i="1"/>
  <c r="D131" i="1"/>
  <c r="F131" i="1"/>
  <c r="G131" i="1"/>
  <c r="D132" i="1"/>
  <c r="F132" i="1"/>
  <c r="G132" i="1"/>
  <c r="D133" i="1"/>
  <c r="F133" i="1"/>
  <c r="G133" i="1"/>
  <c r="D134" i="1"/>
  <c r="F134" i="1"/>
  <c r="G134" i="1"/>
  <c r="D135" i="1"/>
  <c r="F135" i="1"/>
  <c r="G135" i="1"/>
  <c r="D136" i="1"/>
  <c r="F136" i="1"/>
  <c r="G136" i="1"/>
  <c r="D137" i="1"/>
  <c r="F137" i="1"/>
  <c r="G137" i="1"/>
  <c r="D138" i="1"/>
  <c r="F138" i="1"/>
  <c r="G138" i="1"/>
  <c r="D139" i="1"/>
  <c r="F139" i="1"/>
  <c r="G139" i="1"/>
  <c r="D140" i="1"/>
  <c r="D141" i="1"/>
  <c r="D142" i="1"/>
  <c r="F142" i="1"/>
  <c r="G142" i="1"/>
  <c r="D143" i="1"/>
  <c r="F143" i="1"/>
  <c r="G143" i="1"/>
  <c r="D144" i="1"/>
  <c r="F144" i="1"/>
  <c r="G144" i="1"/>
  <c r="D145" i="1"/>
  <c r="F145" i="1"/>
  <c r="G145" i="1"/>
  <c r="D146" i="1"/>
  <c r="F146" i="1"/>
  <c r="G146" i="1"/>
  <c r="D147" i="1"/>
  <c r="F147" i="1"/>
  <c r="G147" i="1"/>
  <c r="D148" i="1"/>
  <c r="F148" i="1"/>
  <c r="G148" i="1"/>
  <c r="D149" i="1"/>
  <c r="F149" i="1"/>
  <c r="G149" i="1"/>
  <c r="D150" i="1"/>
  <c r="F150" i="1"/>
  <c r="G150" i="1"/>
  <c r="D151" i="1"/>
  <c r="F151" i="1"/>
  <c r="G151" i="1"/>
  <c r="D152" i="1"/>
  <c r="F152" i="1"/>
  <c r="G152" i="1"/>
  <c r="D153" i="1"/>
  <c r="F153" i="1"/>
  <c r="G153" i="1"/>
  <c r="D154" i="1"/>
  <c r="F154" i="1"/>
  <c r="G154" i="1"/>
  <c r="D155" i="1"/>
  <c r="F155" i="1"/>
  <c r="G155" i="1"/>
  <c r="D156" i="1"/>
  <c r="F156" i="1"/>
  <c r="G156" i="1"/>
  <c r="D157" i="1"/>
  <c r="F157" i="1"/>
  <c r="G157" i="1"/>
  <c r="D158" i="1"/>
  <c r="F158" i="1"/>
  <c r="G158" i="1"/>
  <c r="D159" i="1"/>
  <c r="F159" i="1"/>
  <c r="G159" i="1"/>
  <c r="D160" i="1"/>
  <c r="F160" i="1"/>
  <c r="G160" i="1"/>
  <c r="D161" i="1"/>
  <c r="F161" i="1"/>
  <c r="G161" i="1"/>
  <c r="D162" i="1"/>
  <c r="F162" i="1"/>
  <c r="G162" i="1"/>
  <c r="D163" i="1"/>
  <c r="F163" i="1"/>
  <c r="G163" i="1"/>
  <c r="D164" i="1"/>
  <c r="F164" i="1"/>
  <c r="G164" i="1"/>
  <c r="D165" i="1"/>
  <c r="F165" i="1"/>
  <c r="G165" i="1"/>
  <c r="D166" i="1"/>
  <c r="F166" i="1"/>
  <c r="G166" i="1"/>
  <c r="D167" i="1"/>
  <c r="F167" i="1"/>
  <c r="G167" i="1"/>
  <c r="D168" i="1"/>
  <c r="F168" i="1"/>
  <c r="G168" i="1"/>
  <c r="D169" i="1"/>
  <c r="F169" i="1"/>
  <c r="G169" i="1"/>
  <c r="D170" i="1"/>
  <c r="F170" i="1"/>
  <c r="G170" i="1"/>
  <c r="D171" i="1"/>
  <c r="F171" i="1"/>
  <c r="G171" i="1"/>
  <c r="D172" i="1"/>
  <c r="F172" i="1"/>
  <c r="G172" i="1"/>
  <c r="D173" i="1"/>
  <c r="F173" i="1"/>
  <c r="G173" i="1"/>
  <c r="D174" i="1"/>
  <c r="F174" i="1"/>
  <c r="G174" i="1"/>
  <c r="D175" i="1"/>
  <c r="F175" i="1"/>
  <c r="G175" i="1"/>
  <c r="D176" i="1"/>
  <c r="F176" i="1"/>
  <c r="G176" i="1"/>
  <c r="D177" i="1"/>
  <c r="F177" i="1"/>
  <c r="G177" i="1"/>
  <c r="D178" i="1"/>
  <c r="F178" i="1"/>
  <c r="G178" i="1"/>
  <c r="D179" i="1"/>
  <c r="F179" i="1"/>
  <c r="G179" i="1"/>
  <c r="D180" i="1"/>
  <c r="F180" i="1"/>
  <c r="G180" i="1"/>
  <c r="D181" i="1"/>
  <c r="F181" i="1"/>
  <c r="G181" i="1"/>
  <c r="D182" i="1"/>
  <c r="F182" i="1"/>
  <c r="G182" i="1"/>
  <c r="D183" i="1"/>
  <c r="F183" i="1"/>
  <c r="G183" i="1"/>
  <c r="D184" i="1"/>
  <c r="F184" i="1"/>
  <c r="G184" i="1"/>
  <c r="D185" i="1"/>
  <c r="F185" i="1"/>
  <c r="G185" i="1"/>
  <c r="D186" i="1"/>
  <c r="F186" i="1"/>
  <c r="G186" i="1"/>
  <c r="D187" i="1"/>
  <c r="F187" i="1"/>
  <c r="G187" i="1"/>
  <c r="D188" i="1"/>
  <c r="F188" i="1"/>
  <c r="G188" i="1"/>
  <c r="D189" i="1"/>
  <c r="F189" i="1"/>
  <c r="G189" i="1"/>
  <c r="D190" i="1"/>
  <c r="F190" i="1"/>
  <c r="G190" i="1"/>
  <c r="D191" i="1"/>
  <c r="F191" i="1"/>
  <c r="G191" i="1"/>
  <c r="D192" i="1"/>
  <c r="F192" i="1"/>
  <c r="G192" i="1"/>
  <c r="D193" i="1"/>
  <c r="F193" i="1"/>
  <c r="G193" i="1"/>
  <c r="D194" i="1"/>
  <c r="F194" i="1"/>
  <c r="G194" i="1"/>
  <c r="D195" i="1"/>
  <c r="F195" i="1"/>
  <c r="G195" i="1"/>
  <c r="D196" i="1"/>
  <c r="D197" i="1"/>
  <c r="D198" i="1"/>
  <c r="F198" i="1"/>
  <c r="G198" i="1"/>
  <c r="D199" i="1"/>
  <c r="F199" i="1"/>
  <c r="G199" i="1"/>
  <c r="D200" i="1"/>
  <c r="F200" i="1"/>
  <c r="G200" i="1"/>
  <c r="D201" i="1"/>
  <c r="F201" i="1"/>
  <c r="G201" i="1"/>
  <c r="D202" i="1"/>
  <c r="F202" i="1"/>
  <c r="G202" i="1"/>
  <c r="D203" i="1"/>
  <c r="F203" i="1"/>
  <c r="G203" i="1"/>
  <c r="D204" i="1"/>
  <c r="F204" i="1"/>
  <c r="G204" i="1"/>
  <c r="D205" i="1"/>
  <c r="F205" i="1"/>
  <c r="G205" i="1"/>
  <c r="D206" i="1"/>
  <c r="F206" i="1"/>
  <c r="G206" i="1"/>
  <c r="D207" i="1"/>
  <c r="F207" i="1"/>
  <c r="G207" i="1"/>
  <c r="D208" i="1"/>
  <c r="F208" i="1"/>
  <c r="G208" i="1"/>
  <c r="D209" i="1"/>
  <c r="D210" i="1"/>
  <c r="D211" i="1"/>
  <c r="F211" i="1"/>
  <c r="G211" i="1"/>
  <c r="D212" i="1"/>
  <c r="F212" i="1"/>
  <c r="G212" i="1"/>
  <c r="D213" i="1"/>
  <c r="F213" i="1"/>
  <c r="G213" i="1"/>
  <c r="D214" i="1"/>
  <c r="F214" i="1"/>
  <c r="G214" i="1"/>
  <c r="D215" i="1"/>
  <c r="F215" i="1"/>
  <c r="G215" i="1"/>
  <c r="D216" i="1"/>
  <c r="F216" i="1"/>
  <c r="G216" i="1"/>
  <c r="D217" i="1"/>
  <c r="F217" i="1"/>
  <c r="G217" i="1"/>
  <c r="D218" i="1"/>
  <c r="F218" i="1"/>
  <c r="G218" i="1"/>
  <c r="D219" i="1"/>
  <c r="F219" i="1"/>
  <c r="G219" i="1"/>
  <c r="D220" i="1"/>
  <c r="D221" i="1"/>
  <c r="D222" i="1"/>
  <c r="F222" i="1"/>
  <c r="G222" i="1"/>
  <c r="D223" i="1"/>
  <c r="F223" i="1"/>
  <c r="G223" i="1"/>
  <c r="D224" i="1"/>
  <c r="F224" i="1"/>
  <c r="G224" i="1"/>
  <c r="D225" i="1"/>
  <c r="F225" i="1"/>
  <c r="G225" i="1"/>
  <c r="D226" i="1"/>
  <c r="F226" i="1"/>
  <c r="G226" i="1"/>
  <c r="D227" i="1"/>
  <c r="F227" i="1"/>
  <c r="G227" i="1"/>
  <c r="D228" i="1"/>
  <c r="F228" i="1"/>
  <c r="G228" i="1"/>
  <c r="D229" i="1"/>
  <c r="F229" i="1"/>
  <c r="G229" i="1"/>
  <c r="D230" i="1"/>
  <c r="F230" i="1"/>
  <c r="G230" i="1"/>
  <c r="D231" i="1"/>
  <c r="F231" i="1"/>
  <c r="G231" i="1"/>
  <c r="D232" i="1"/>
  <c r="F232" i="1"/>
  <c r="G232" i="1"/>
  <c r="D233" i="1"/>
  <c r="F233" i="1"/>
  <c r="G233" i="1"/>
  <c r="D234" i="1"/>
  <c r="F234" i="1"/>
  <c r="G234" i="1"/>
  <c r="D235" i="1"/>
  <c r="F235" i="1"/>
  <c r="G235" i="1"/>
  <c r="D236" i="1"/>
  <c r="F236" i="1"/>
  <c r="G236" i="1"/>
  <c r="D237" i="1"/>
  <c r="F237" i="1"/>
  <c r="G237" i="1"/>
  <c r="D238" i="1"/>
  <c r="F238" i="1"/>
  <c r="G238" i="1"/>
  <c r="D239" i="1"/>
  <c r="F239" i="1"/>
  <c r="G239" i="1"/>
  <c r="D240" i="1"/>
  <c r="F240" i="1"/>
  <c r="G240" i="1"/>
  <c r="D241" i="1"/>
  <c r="F241" i="1"/>
  <c r="G241" i="1"/>
  <c r="D242" i="1"/>
  <c r="F242" i="1"/>
  <c r="G242" i="1"/>
  <c r="D243" i="1"/>
  <c r="F243" i="1"/>
  <c r="G243" i="1"/>
  <c r="D244" i="1"/>
  <c r="F244" i="1"/>
  <c r="G244" i="1"/>
  <c r="D245" i="1"/>
  <c r="F245" i="1"/>
  <c r="G245" i="1"/>
  <c r="D246" i="1"/>
  <c r="F246" i="1"/>
  <c r="G246" i="1"/>
  <c r="D247" i="1"/>
  <c r="F247" i="1"/>
  <c r="G247" i="1"/>
  <c r="D248" i="1"/>
  <c r="F248" i="1"/>
  <c r="G248" i="1"/>
  <c r="D249" i="1"/>
  <c r="F249" i="1"/>
  <c r="G249" i="1"/>
  <c r="D250" i="1"/>
  <c r="F250" i="1"/>
  <c r="G250" i="1"/>
  <c r="D251" i="1"/>
  <c r="D252" i="1"/>
  <c r="D253" i="1"/>
  <c r="F253" i="1"/>
  <c r="G253" i="1"/>
  <c r="D254" i="1"/>
  <c r="F254" i="1"/>
  <c r="G254" i="1"/>
  <c r="D255" i="1"/>
  <c r="F255" i="1"/>
  <c r="G255" i="1"/>
  <c r="D256" i="1"/>
  <c r="F256" i="1"/>
  <c r="G256" i="1"/>
  <c r="D257" i="1"/>
  <c r="F257" i="1"/>
  <c r="G257" i="1"/>
  <c r="D258" i="1"/>
  <c r="F258" i="1"/>
  <c r="G258" i="1"/>
  <c r="D259" i="1"/>
  <c r="F259" i="1"/>
  <c r="G259" i="1"/>
  <c r="D260" i="1"/>
  <c r="F260" i="1"/>
  <c r="G260" i="1"/>
  <c r="D261" i="1"/>
  <c r="F261" i="1"/>
  <c r="G261" i="1"/>
  <c r="D262" i="1"/>
  <c r="F262" i="1"/>
  <c r="G262" i="1"/>
  <c r="D263" i="1"/>
  <c r="F263" i="1"/>
  <c r="G263" i="1"/>
  <c r="D264" i="1"/>
  <c r="F264" i="1"/>
  <c r="G264" i="1"/>
  <c r="D265" i="1"/>
  <c r="F265" i="1"/>
  <c r="G265" i="1"/>
  <c r="D266" i="1"/>
  <c r="F266" i="1"/>
  <c r="G266" i="1"/>
  <c r="D267" i="1"/>
  <c r="F267" i="1"/>
  <c r="G267" i="1"/>
  <c r="D268" i="1"/>
  <c r="F268" i="1"/>
  <c r="G268" i="1"/>
  <c r="D269" i="1"/>
  <c r="F269" i="1"/>
  <c r="G269" i="1"/>
  <c r="D270" i="1"/>
  <c r="F270" i="1"/>
  <c r="G270" i="1"/>
  <c r="D271" i="1"/>
  <c r="F271" i="1"/>
  <c r="G271" i="1"/>
  <c r="D272" i="1"/>
  <c r="F272" i="1"/>
  <c r="G272" i="1"/>
  <c r="D273" i="1"/>
  <c r="F273" i="1"/>
  <c r="G273" i="1"/>
  <c r="D274" i="1"/>
  <c r="F274" i="1"/>
  <c r="G274" i="1"/>
  <c r="D275" i="1"/>
  <c r="F275" i="1"/>
  <c r="G275" i="1"/>
  <c r="D276" i="1"/>
  <c r="F276" i="1"/>
  <c r="G276" i="1"/>
  <c r="D277" i="1"/>
  <c r="F277" i="1"/>
  <c r="G277" i="1"/>
  <c r="D278" i="1"/>
  <c r="F278" i="1"/>
  <c r="G278" i="1"/>
  <c r="D279" i="1"/>
  <c r="F279" i="1"/>
  <c r="G279" i="1"/>
  <c r="D280" i="1"/>
  <c r="F280" i="1"/>
  <c r="G280" i="1"/>
  <c r="D281" i="1"/>
  <c r="F281" i="1"/>
  <c r="G281" i="1"/>
  <c r="D282" i="1"/>
  <c r="F282" i="1"/>
  <c r="G282" i="1"/>
  <c r="D283" i="1"/>
  <c r="F283" i="1"/>
  <c r="G283" i="1"/>
  <c r="D284" i="1"/>
  <c r="F284" i="1"/>
  <c r="G284" i="1"/>
  <c r="D285" i="1"/>
  <c r="F285" i="1"/>
  <c r="G285" i="1"/>
  <c r="D286" i="1"/>
  <c r="F286" i="1"/>
  <c r="G286" i="1"/>
  <c r="D287" i="1"/>
  <c r="F287" i="1"/>
  <c r="G287" i="1"/>
  <c r="D288" i="1"/>
  <c r="F288" i="1"/>
  <c r="G288" i="1"/>
  <c r="D289" i="1"/>
  <c r="F289" i="1"/>
  <c r="G289" i="1"/>
  <c r="D290" i="1"/>
  <c r="F290" i="1"/>
  <c r="G290" i="1"/>
  <c r="D291" i="1"/>
  <c r="F291" i="1"/>
  <c r="G291" i="1"/>
  <c r="D292" i="1"/>
  <c r="F292" i="1"/>
  <c r="G292" i="1"/>
  <c r="D293" i="1"/>
  <c r="F293" i="1"/>
  <c r="G293" i="1"/>
  <c r="D294" i="1"/>
  <c r="F294" i="1"/>
  <c r="G294" i="1"/>
  <c r="D295" i="1"/>
  <c r="F295" i="1"/>
  <c r="G295" i="1"/>
  <c r="D296" i="1"/>
  <c r="F296" i="1"/>
  <c r="G296" i="1"/>
  <c r="D297" i="1"/>
  <c r="F297" i="1"/>
  <c r="G297" i="1"/>
  <c r="D298" i="1"/>
  <c r="F298" i="1"/>
  <c r="G298" i="1"/>
  <c r="D299" i="1"/>
  <c r="F299" i="1"/>
  <c r="G299" i="1"/>
  <c r="D300" i="1"/>
  <c r="F300" i="1"/>
  <c r="G300" i="1"/>
  <c r="D301" i="1"/>
  <c r="F301" i="1"/>
  <c r="G301" i="1"/>
  <c r="D302" i="1"/>
  <c r="F302" i="1"/>
  <c r="G302" i="1"/>
  <c r="D303" i="1"/>
  <c r="F303" i="1"/>
  <c r="G303" i="1"/>
  <c r="D304" i="1"/>
  <c r="F304" i="1"/>
  <c r="G304" i="1"/>
  <c r="D305" i="1"/>
  <c r="F305" i="1"/>
  <c r="G305" i="1"/>
  <c r="D306" i="1"/>
  <c r="F306" i="1"/>
  <c r="G306" i="1"/>
  <c r="D307" i="1"/>
  <c r="D308" i="1"/>
  <c r="D309" i="1"/>
  <c r="F309" i="1"/>
  <c r="G309" i="1"/>
  <c r="D310" i="1"/>
  <c r="D311" i="1"/>
  <c r="D312" i="1"/>
  <c r="D313" i="1"/>
  <c r="D314" i="1"/>
  <c r="F314" i="1"/>
  <c r="G314" i="1"/>
  <c r="D315" i="1"/>
  <c r="F315" i="1"/>
  <c r="G315" i="1"/>
  <c r="D316" i="1"/>
  <c r="F316" i="1"/>
  <c r="G316" i="1"/>
  <c r="D317" i="1"/>
  <c r="F317" i="1"/>
  <c r="G317" i="1"/>
  <c r="D318" i="1"/>
  <c r="F318" i="1"/>
  <c r="G318" i="1"/>
  <c r="D319" i="1"/>
  <c r="F319" i="1"/>
  <c r="G319" i="1"/>
  <c r="D320" i="1"/>
  <c r="F320" i="1"/>
  <c r="G320" i="1"/>
  <c r="D321" i="1"/>
  <c r="F321" i="1"/>
  <c r="G321" i="1"/>
  <c r="D322" i="1"/>
  <c r="F322" i="1"/>
  <c r="G322" i="1"/>
  <c r="D323" i="1"/>
  <c r="F323" i="1"/>
  <c r="G323" i="1"/>
  <c r="D324" i="1"/>
  <c r="F324" i="1"/>
  <c r="G324" i="1"/>
  <c r="D325" i="1"/>
  <c r="F325" i="1"/>
  <c r="G325" i="1"/>
  <c r="D326" i="1"/>
  <c r="D327" i="1"/>
  <c r="D328" i="1"/>
  <c r="F328" i="1"/>
  <c r="G328" i="1"/>
  <c r="D329" i="1"/>
  <c r="F329" i="1"/>
  <c r="G329" i="1"/>
  <c r="D330" i="1"/>
  <c r="F330" i="1"/>
  <c r="G330" i="1"/>
  <c r="D331" i="1"/>
  <c r="F331" i="1"/>
  <c r="G331" i="1"/>
  <c r="D332" i="1"/>
  <c r="F332" i="1"/>
  <c r="G332" i="1"/>
  <c r="D333" i="1"/>
  <c r="F333" i="1"/>
  <c r="G333" i="1"/>
  <c r="D334" i="1"/>
  <c r="F334" i="1"/>
  <c r="G334" i="1"/>
  <c r="D335" i="1"/>
  <c r="F335" i="1"/>
  <c r="G335" i="1"/>
  <c r="D336" i="1"/>
  <c r="F336" i="1"/>
  <c r="G336" i="1"/>
  <c r="D337" i="1"/>
  <c r="D338" i="1"/>
  <c r="D339" i="1"/>
  <c r="F339" i="1"/>
  <c r="G339" i="1"/>
  <c r="D340" i="1"/>
  <c r="F340" i="1"/>
  <c r="G340" i="1"/>
  <c r="D341" i="1"/>
  <c r="F341" i="1"/>
  <c r="G341" i="1"/>
  <c r="D342" i="1"/>
  <c r="F342" i="1"/>
  <c r="G342" i="1"/>
  <c r="D343" i="1"/>
  <c r="F343" i="1"/>
  <c r="G343" i="1"/>
  <c r="D344" i="1"/>
  <c r="F344" i="1"/>
  <c r="G344" i="1"/>
  <c r="D345" i="1"/>
  <c r="F345" i="1"/>
  <c r="G345" i="1"/>
  <c r="D346" i="1"/>
  <c r="F346" i="1"/>
  <c r="G346" i="1"/>
  <c r="D347" i="1"/>
  <c r="F347" i="1"/>
  <c r="G347" i="1"/>
  <c r="D348" i="1"/>
  <c r="F348" i="1"/>
  <c r="G348" i="1"/>
  <c r="D349" i="1"/>
  <c r="F349" i="1"/>
  <c r="G349" i="1"/>
  <c r="D350" i="1"/>
  <c r="F350" i="1"/>
  <c r="G350" i="1"/>
  <c r="D351" i="1"/>
  <c r="F351" i="1"/>
  <c r="G351" i="1"/>
  <c r="D352" i="1"/>
  <c r="F352" i="1"/>
  <c r="G352" i="1"/>
  <c r="D353" i="1"/>
  <c r="F353" i="1"/>
  <c r="G353" i="1"/>
  <c r="D354" i="1"/>
  <c r="F354" i="1"/>
  <c r="G354" i="1"/>
  <c r="D355" i="1"/>
  <c r="F355" i="1"/>
  <c r="G355" i="1"/>
  <c r="D356" i="1"/>
  <c r="F356" i="1"/>
  <c r="G356" i="1"/>
  <c r="D357" i="1"/>
  <c r="F357" i="1"/>
  <c r="G357" i="1"/>
  <c r="D358" i="1"/>
  <c r="F358" i="1"/>
  <c r="G358" i="1"/>
  <c r="D359" i="1"/>
  <c r="F359" i="1"/>
  <c r="G359" i="1"/>
  <c r="D360" i="1"/>
  <c r="F360" i="1"/>
  <c r="G360" i="1"/>
  <c r="D361" i="1"/>
  <c r="F361" i="1"/>
  <c r="G361" i="1"/>
  <c r="D362" i="1"/>
  <c r="F362" i="1"/>
  <c r="G362" i="1"/>
  <c r="D363" i="1"/>
  <c r="F363" i="1"/>
  <c r="G363" i="1"/>
  <c r="D364" i="1"/>
  <c r="F364" i="1"/>
  <c r="G364" i="1"/>
  <c r="D365" i="1"/>
  <c r="F365" i="1"/>
  <c r="G365" i="1"/>
  <c r="D366" i="1"/>
  <c r="F366" i="1"/>
  <c r="G366" i="1"/>
  <c r="D367" i="1"/>
  <c r="F367" i="1"/>
  <c r="G367" i="1"/>
  <c r="D368" i="1"/>
  <c r="F368" i="1"/>
  <c r="G368" i="1"/>
  <c r="D369" i="1"/>
  <c r="F369" i="1"/>
  <c r="G369" i="1"/>
  <c r="D370" i="1"/>
  <c r="F370" i="1"/>
  <c r="G370" i="1"/>
  <c r="D371" i="1"/>
  <c r="F371" i="1"/>
  <c r="G371" i="1"/>
  <c r="D372" i="1"/>
  <c r="F372" i="1"/>
  <c r="G372" i="1"/>
  <c r="D373" i="1"/>
  <c r="F373" i="1"/>
  <c r="G373" i="1"/>
  <c r="D374" i="1"/>
  <c r="F374" i="1"/>
  <c r="G374" i="1"/>
  <c r="D375" i="1"/>
  <c r="F375" i="1"/>
  <c r="G375" i="1"/>
  <c r="D376" i="1"/>
  <c r="F376" i="1"/>
  <c r="G376" i="1"/>
  <c r="D377" i="1"/>
  <c r="F377" i="1"/>
  <c r="G377" i="1"/>
  <c r="D378" i="1"/>
  <c r="F378" i="1"/>
  <c r="G378" i="1"/>
  <c r="D379" i="1"/>
  <c r="F379" i="1"/>
  <c r="G379" i="1"/>
  <c r="D380" i="1"/>
  <c r="F380" i="1"/>
  <c r="G380" i="1"/>
  <c r="D381" i="1"/>
  <c r="F381" i="1"/>
  <c r="G381" i="1"/>
  <c r="D382" i="1"/>
  <c r="F382" i="1"/>
  <c r="G382" i="1"/>
  <c r="D383" i="1"/>
  <c r="F383" i="1"/>
  <c r="G383" i="1"/>
  <c r="D384" i="1"/>
  <c r="F384" i="1"/>
  <c r="G384" i="1"/>
  <c r="D385" i="1"/>
  <c r="F385" i="1"/>
  <c r="G385" i="1"/>
  <c r="D386" i="1"/>
  <c r="F386" i="1"/>
  <c r="G386" i="1"/>
  <c r="D387" i="1"/>
  <c r="F387" i="1"/>
  <c r="G387" i="1"/>
  <c r="D388" i="1"/>
  <c r="F388" i="1"/>
  <c r="G388" i="1"/>
  <c r="D389" i="1"/>
  <c r="F389" i="1"/>
  <c r="G389" i="1"/>
  <c r="D390" i="1"/>
  <c r="F390" i="1"/>
  <c r="G390" i="1"/>
  <c r="D391" i="1"/>
  <c r="F391" i="1"/>
  <c r="G391" i="1"/>
  <c r="D392" i="1"/>
  <c r="F392" i="1"/>
  <c r="G392" i="1"/>
  <c r="D393" i="1"/>
  <c r="F393" i="1"/>
  <c r="G393" i="1"/>
  <c r="D394" i="1"/>
  <c r="F394" i="1"/>
  <c r="G394" i="1"/>
  <c r="D395" i="1"/>
  <c r="F395" i="1"/>
  <c r="G395" i="1"/>
  <c r="D396" i="1"/>
  <c r="F396" i="1"/>
  <c r="G396" i="1"/>
  <c r="D397" i="1"/>
  <c r="F397" i="1"/>
  <c r="G397" i="1"/>
  <c r="D398" i="1"/>
  <c r="F398" i="1"/>
  <c r="G398" i="1"/>
  <c r="D399" i="1"/>
  <c r="F399" i="1"/>
  <c r="G399" i="1"/>
  <c r="D400" i="1"/>
  <c r="F400" i="1"/>
  <c r="G400" i="1"/>
  <c r="D401" i="1"/>
  <c r="F401" i="1"/>
  <c r="G401" i="1"/>
  <c r="D402" i="1"/>
  <c r="F402" i="1"/>
  <c r="G402" i="1"/>
  <c r="D403" i="1"/>
  <c r="F403" i="1"/>
  <c r="G403" i="1"/>
  <c r="D404" i="1"/>
  <c r="F404" i="1"/>
  <c r="G404" i="1"/>
  <c r="D405" i="1"/>
  <c r="F405" i="1"/>
  <c r="G405" i="1"/>
  <c r="D406" i="1"/>
  <c r="F406" i="1"/>
  <c r="G406" i="1"/>
  <c r="D407" i="1"/>
  <c r="F407" i="1"/>
  <c r="G407" i="1"/>
  <c r="D408" i="1"/>
  <c r="F408" i="1"/>
  <c r="G408" i="1"/>
  <c r="D409" i="1"/>
  <c r="F409" i="1"/>
  <c r="G409" i="1"/>
  <c r="D410" i="1"/>
  <c r="F410" i="1"/>
  <c r="G410" i="1"/>
  <c r="D411" i="1"/>
  <c r="F411" i="1"/>
  <c r="G411" i="1"/>
  <c r="D412" i="1"/>
  <c r="F412" i="1"/>
  <c r="G412" i="1"/>
  <c r="D413" i="1"/>
  <c r="F413" i="1"/>
  <c r="G413" i="1"/>
  <c r="D414" i="1"/>
  <c r="F414" i="1"/>
  <c r="G414" i="1"/>
  <c r="D415" i="1"/>
  <c r="F415" i="1"/>
  <c r="G415" i="1"/>
  <c r="D416" i="1"/>
  <c r="F416" i="1"/>
  <c r="G416" i="1"/>
  <c r="D417" i="1"/>
  <c r="F417" i="1"/>
  <c r="G417" i="1"/>
  <c r="D418" i="1"/>
  <c r="F418" i="1"/>
  <c r="G418" i="1"/>
  <c r="D419" i="1"/>
  <c r="F419" i="1"/>
  <c r="G419" i="1"/>
  <c r="D420" i="1"/>
  <c r="D421" i="1"/>
  <c r="D422" i="1"/>
  <c r="F422" i="1"/>
  <c r="G422" i="1"/>
  <c r="D423" i="1"/>
  <c r="D424" i="1"/>
  <c r="D425" i="1"/>
  <c r="D426" i="1"/>
  <c r="D427" i="1"/>
  <c r="F427" i="1"/>
  <c r="G427" i="1"/>
  <c r="D428" i="1"/>
  <c r="F428" i="1"/>
  <c r="G428" i="1"/>
  <c r="D429" i="1"/>
  <c r="F429" i="1"/>
  <c r="G429" i="1"/>
  <c r="D430" i="1"/>
  <c r="F430" i="1"/>
  <c r="G430" i="1"/>
  <c r="D431" i="1"/>
  <c r="F431" i="1"/>
  <c r="G431" i="1"/>
  <c r="D432" i="1"/>
  <c r="F432" i="1"/>
  <c r="G432" i="1"/>
  <c r="D433" i="1"/>
  <c r="D434" i="1"/>
  <c r="D435" i="1"/>
  <c r="F435" i="1"/>
  <c r="G435" i="1"/>
  <c r="D436" i="1"/>
  <c r="F436" i="1"/>
  <c r="G436" i="1"/>
  <c r="D437" i="1"/>
  <c r="F437" i="1"/>
  <c r="G437" i="1"/>
  <c r="D438" i="1"/>
  <c r="F438" i="1"/>
  <c r="G438" i="1"/>
  <c r="D439" i="1"/>
  <c r="F439" i="1"/>
  <c r="G439" i="1"/>
  <c r="D440" i="1"/>
  <c r="F440" i="1"/>
  <c r="G440" i="1"/>
  <c r="D441" i="1"/>
  <c r="F441" i="1"/>
  <c r="G441" i="1"/>
  <c r="D442" i="1"/>
  <c r="F442" i="1"/>
  <c r="G442" i="1"/>
  <c r="D443" i="1"/>
  <c r="F443" i="1"/>
  <c r="G443" i="1"/>
  <c r="D444" i="1"/>
  <c r="F444" i="1"/>
  <c r="G444" i="1"/>
  <c r="D445" i="1"/>
  <c r="F445" i="1"/>
  <c r="G445" i="1"/>
  <c r="D446" i="1"/>
  <c r="F446" i="1"/>
  <c r="G446" i="1"/>
  <c r="D447" i="1"/>
  <c r="F447" i="1"/>
  <c r="G447" i="1"/>
  <c r="D448" i="1"/>
  <c r="F448" i="1"/>
  <c r="G448" i="1"/>
  <c r="D449" i="1"/>
  <c r="F449" i="1"/>
  <c r="G449" i="1"/>
  <c r="D450" i="1"/>
  <c r="F450" i="1"/>
  <c r="G450" i="1"/>
  <c r="D451" i="1"/>
  <c r="F451" i="1"/>
  <c r="G451" i="1"/>
  <c r="D452" i="1"/>
  <c r="F452" i="1"/>
  <c r="G452" i="1"/>
  <c r="D453" i="1"/>
  <c r="F453" i="1"/>
  <c r="G453" i="1"/>
  <c r="D454" i="1"/>
  <c r="F454" i="1"/>
  <c r="G454" i="1"/>
  <c r="D455" i="1"/>
  <c r="F455" i="1"/>
  <c r="G455" i="1"/>
  <c r="D456" i="1"/>
  <c r="F456" i="1"/>
  <c r="G456" i="1"/>
  <c r="D457" i="1"/>
  <c r="F457" i="1"/>
  <c r="G457" i="1"/>
  <c r="D458" i="1"/>
  <c r="F458" i="1"/>
  <c r="G458" i="1"/>
  <c r="D459" i="1"/>
  <c r="F459" i="1"/>
  <c r="G459" i="1"/>
  <c r="D460" i="1"/>
  <c r="F460" i="1"/>
  <c r="G460" i="1"/>
  <c r="D461" i="1"/>
  <c r="F461" i="1"/>
  <c r="G461" i="1"/>
  <c r="D462" i="1"/>
  <c r="F462" i="1"/>
  <c r="G462" i="1"/>
  <c r="D463" i="1"/>
  <c r="F463" i="1"/>
  <c r="G463" i="1"/>
  <c r="D464" i="1"/>
  <c r="F464" i="1"/>
  <c r="G464" i="1"/>
  <c r="D465" i="1"/>
  <c r="F465" i="1"/>
  <c r="G465" i="1"/>
  <c r="D466" i="1"/>
  <c r="F466" i="1"/>
  <c r="G466" i="1"/>
  <c r="D467" i="1"/>
  <c r="F467" i="1"/>
  <c r="G467" i="1"/>
  <c r="D468" i="1"/>
  <c r="F468" i="1"/>
  <c r="G468" i="1"/>
  <c r="D469" i="1"/>
  <c r="F469" i="1"/>
  <c r="G469" i="1"/>
  <c r="D470" i="1"/>
  <c r="D471" i="1"/>
  <c r="D472" i="1"/>
  <c r="F472" i="1"/>
  <c r="G472" i="1"/>
  <c r="D473" i="1"/>
  <c r="F473" i="1"/>
  <c r="G473" i="1"/>
  <c r="D474" i="1"/>
  <c r="F474" i="1"/>
  <c r="G474" i="1"/>
  <c r="D475" i="1"/>
  <c r="F475" i="1"/>
  <c r="G475" i="1"/>
  <c r="D476" i="1"/>
  <c r="F476" i="1"/>
  <c r="G476" i="1"/>
  <c r="D477" i="1"/>
  <c r="F477" i="1"/>
  <c r="G477" i="1"/>
  <c r="D478" i="1"/>
  <c r="F478" i="1"/>
  <c r="G478" i="1"/>
  <c r="D479" i="1"/>
  <c r="F479" i="1"/>
  <c r="G479" i="1"/>
  <c r="D480" i="1"/>
  <c r="F480" i="1"/>
  <c r="G480" i="1"/>
  <c r="D481" i="1"/>
  <c r="F481" i="1"/>
  <c r="G481" i="1"/>
  <c r="D482" i="1"/>
  <c r="F482" i="1"/>
  <c r="G482" i="1"/>
  <c r="D483" i="1"/>
  <c r="F483" i="1"/>
  <c r="G483" i="1"/>
  <c r="D484" i="1"/>
  <c r="F484" i="1"/>
  <c r="G484" i="1"/>
  <c r="D485" i="1"/>
  <c r="F485" i="1"/>
  <c r="G485" i="1"/>
  <c r="D486" i="1"/>
  <c r="F486" i="1"/>
  <c r="G486" i="1"/>
  <c r="D487" i="1"/>
  <c r="F487" i="1"/>
  <c r="G487" i="1"/>
  <c r="D488" i="1"/>
  <c r="F488" i="1"/>
  <c r="G488" i="1"/>
  <c r="D489" i="1"/>
  <c r="F489" i="1"/>
  <c r="G489" i="1"/>
  <c r="D490" i="1"/>
  <c r="F490" i="1"/>
  <c r="G490" i="1"/>
  <c r="D491" i="1"/>
  <c r="F491" i="1"/>
  <c r="G491" i="1"/>
  <c r="D492" i="1"/>
  <c r="F492" i="1"/>
  <c r="G492" i="1"/>
  <c r="D493" i="1"/>
  <c r="F493" i="1"/>
  <c r="G493" i="1"/>
  <c r="D494" i="1"/>
  <c r="F494" i="1"/>
  <c r="G494" i="1"/>
  <c r="D495" i="1"/>
  <c r="F495" i="1"/>
  <c r="G495" i="1"/>
  <c r="D496" i="1"/>
  <c r="F496" i="1"/>
  <c r="G496" i="1"/>
  <c r="D497" i="1"/>
  <c r="F497" i="1"/>
  <c r="G497" i="1"/>
  <c r="D498" i="1"/>
  <c r="F498" i="1"/>
  <c r="G498" i="1"/>
  <c r="D499" i="1"/>
  <c r="F499" i="1"/>
  <c r="G499" i="1"/>
  <c r="D500" i="1"/>
  <c r="F500" i="1"/>
  <c r="G500" i="1"/>
  <c r="D501" i="1"/>
  <c r="F501" i="1"/>
  <c r="G501" i="1"/>
  <c r="D502" i="1"/>
  <c r="F502" i="1"/>
  <c r="G502" i="1"/>
  <c r="D503" i="1"/>
  <c r="F503" i="1"/>
  <c r="G503" i="1"/>
  <c r="D504" i="1"/>
  <c r="F504" i="1"/>
  <c r="G504" i="1"/>
  <c r="D505" i="1"/>
  <c r="F505" i="1"/>
  <c r="G505" i="1"/>
  <c r="D506" i="1"/>
  <c r="F506" i="1"/>
  <c r="G506" i="1"/>
  <c r="D507" i="1"/>
  <c r="F507" i="1"/>
  <c r="G507" i="1"/>
  <c r="D508" i="1"/>
  <c r="F508" i="1"/>
  <c r="G508" i="1"/>
  <c r="D509" i="1"/>
  <c r="F509" i="1"/>
  <c r="G509" i="1"/>
  <c r="D510" i="1"/>
  <c r="F510" i="1"/>
  <c r="G510" i="1"/>
  <c r="D511" i="1"/>
  <c r="F511" i="1"/>
  <c r="G511" i="1"/>
  <c r="D512" i="1"/>
  <c r="F512" i="1"/>
  <c r="G512" i="1"/>
  <c r="D513" i="1"/>
  <c r="F513" i="1"/>
  <c r="G513" i="1"/>
  <c r="D514" i="1"/>
  <c r="F514" i="1"/>
  <c r="G514" i="1"/>
  <c r="D515" i="1"/>
  <c r="F515" i="1"/>
  <c r="G515" i="1"/>
  <c r="D516" i="1"/>
  <c r="F516" i="1"/>
  <c r="G516" i="1"/>
  <c r="D517" i="1"/>
  <c r="F517" i="1"/>
  <c r="G517" i="1"/>
  <c r="D518" i="1"/>
  <c r="F518" i="1"/>
  <c r="G518" i="1"/>
  <c r="D519" i="1"/>
  <c r="F519" i="1"/>
  <c r="G519" i="1"/>
  <c r="D520" i="1"/>
  <c r="F520" i="1"/>
  <c r="G520" i="1"/>
  <c r="D521" i="1"/>
  <c r="F521" i="1"/>
  <c r="G521" i="1"/>
  <c r="D522" i="1"/>
  <c r="F522" i="1"/>
  <c r="G522" i="1"/>
  <c r="D523" i="1"/>
  <c r="D524" i="1"/>
  <c r="D525" i="1"/>
  <c r="F525" i="1"/>
  <c r="G525" i="1"/>
  <c r="D526" i="1"/>
  <c r="D527" i="1"/>
  <c r="D529" i="1"/>
  <c r="D530" i="1"/>
</calcChain>
</file>

<file path=xl/sharedStrings.xml><?xml version="1.0" encoding="utf-8"?>
<sst xmlns="http://schemas.openxmlformats.org/spreadsheetml/2006/main" count="72" uniqueCount="70">
  <si>
    <t>SECRETARIA DE COMUNICACIONES Y TRANSPORTES</t>
  </si>
  <si>
    <t>SUBTRAMO:</t>
  </si>
  <si>
    <t>UNIDAD</t>
  </si>
  <si>
    <t>CANTIDAD</t>
  </si>
  <si>
    <t>IMPORTE</t>
  </si>
  <si>
    <t>UNITARIO</t>
  </si>
  <si>
    <t>No.</t>
  </si>
  <si>
    <t>INCISO</t>
  </si>
  <si>
    <t xml:space="preserve"> ZONA 2,3,5,6</t>
  </si>
  <si>
    <t xml:space="preserve">O B R A S  I N D U C I D A S </t>
  </si>
  <si>
    <t>MONTO PARCIAL ACUMULADO</t>
  </si>
  <si>
    <t>MONTO TOTAL</t>
  </si>
  <si>
    <t>T  R  A  M  O:</t>
  </si>
  <si>
    <t>A C C E S O S</t>
  </si>
  <si>
    <t>D  E  S  C  R  I  P  C  I  Ó  N</t>
  </si>
  <si>
    <t>R E S U M E N</t>
  </si>
  <si>
    <t>%</t>
  </si>
  <si>
    <t>T E R R A C E R I A S</t>
  </si>
  <si>
    <t>E S T R U C T U R A S</t>
  </si>
  <si>
    <t>D R E N A J E   Y   S U B D R E N A J E</t>
  </si>
  <si>
    <t>P A V I M E N T O S</t>
  </si>
  <si>
    <t>SEÑALAMIENTO Y DISPOSITIVOS DE SEGURIDAD</t>
  </si>
  <si>
    <t>O B R A S    M A R G I N A L E S</t>
  </si>
  <si>
    <t>TOTAL</t>
  </si>
  <si>
    <t>GRAN TOTAL</t>
  </si>
  <si>
    <t>(1)</t>
  </si>
  <si>
    <t>(2)</t>
  </si>
  <si>
    <t>(3)</t>
  </si>
  <si>
    <t>(6)</t>
  </si>
  <si>
    <t>(8)</t>
  </si>
  <si>
    <t>(9)</t>
  </si>
  <si>
    <t>(10)</t>
  </si>
  <si>
    <t>(11)</t>
  </si>
  <si>
    <t>(17)</t>
  </si>
  <si>
    <t>(18)</t>
  </si>
  <si>
    <t>(20)</t>
  </si>
  <si>
    <t>(21)</t>
  </si>
  <si>
    <t>(22)</t>
  </si>
  <si>
    <t>(27)</t>
  </si>
  <si>
    <t>(28)</t>
  </si>
  <si>
    <t>E-7</t>
  </si>
  <si>
    <t>CATÁLOGO DE CONCEPTOS Y CANTIDADES DE TRABAJO PARA EXPRESIÓN DE PRECIOS UNITARIOS Y MONTO TOTAL DE LA PROPOSICIÓN</t>
  </si>
  <si>
    <t>FECHA:</t>
  </si>
  <si>
    <t>(24 importes parciales de los conceptos o parcialidades)</t>
  </si>
  <si>
    <t>(25 Porcentaje acumulado de las actividades)</t>
  </si>
  <si>
    <t>I V A</t>
  </si>
  <si>
    <t>DESCRIPCIÓN DE LOS TRABAJOS:</t>
  </si>
  <si>
    <t>(14 Descripción concepto)</t>
  </si>
  <si>
    <t>(26 Importe acumulado de las actividades)</t>
  </si>
  <si>
    <t>(23 Porcentajes parciales de los conceptos o actividades)</t>
  </si>
  <si>
    <t>(29 Nombre del licitante)</t>
  </si>
  <si>
    <t>(30 Nombre, cargo y firma del representante legal)</t>
  </si>
  <si>
    <t>$</t>
  </si>
  <si>
    <t>PRECIO UNITARIO</t>
  </si>
  <si>
    <t>LETRA</t>
  </si>
  <si>
    <t>(17-A)</t>
  </si>
  <si>
    <t>DIRECCION GENERAL EN:</t>
  </si>
  <si>
    <t>SUBDIRECCIÓN DE OBRAS:</t>
  </si>
  <si>
    <t>LICITACIÓN NÚMERO:</t>
  </si>
  <si>
    <r>
      <t xml:space="preserve">ESTA FORMA E-7 CONSTA DE </t>
    </r>
    <r>
      <rPr>
        <i/>
        <sz val="10"/>
        <color theme="0" tint="-0.499984740745262"/>
        <rFont val="Arial"/>
        <family val="2"/>
      </rPr>
      <t>(19 Número de conceptos)</t>
    </r>
    <r>
      <rPr>
        <sz val="10"/>
        <rFont val="Arial"/>
        <family val="2"/>
      </rPr>
      <t xml:space="preserve"> CONCEPTOS</t>
    </r>
  </si>
  <si>
    <t xml:space="preserve">RESIDENCIA GENERAL DE: </t>
  </si>
  <si>
    <t>I.V.A. ( 16%)</t>
  </si>
  <si>
    <t>MP-200-PR02-P01-F45</t>
  </si>
  <si>
    <t>TREN</t>
  </si>
  <si>
    <t>Tramo 1</t>
  </si>
  <si>
    <t>Superficie (a)</t>
  </si>
  <si>
    <t>[]</t>
  </si>
  <si>
    <t>LO-009000988-N[     ]-2014</t>
  </si>
  <si>
    <t>ZINACANTEPEC-TÚNEL</t>
  </si>
  <si>
    <t>"CONSTRUCCIÓN DEL TRAMO FERROVIARIO "ZINACANTEPEC - TÚNEL" DE 36.150 KILÓMETROS DE LONGITUD, CON INICIO EN EL KILÓMETRO 0+000 Y TERMINACIÓN EN EL KILOMETRO 36+150, EN EL ESTADO DE MÉXICO, EL CUAL FORMA PARTE DEL PROYECTO INTEGRAL DE TRANSPORTE DE PASAJEROS "TREN INTERURBANO TOLUCA-VALLE DE MÉXICO""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</si>
</sst>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General_)"/>
    <numFmt numFmtId="165" formatCode="_(* #,##0.00_);_(* \(#,##0.00\);_(* &quot;-&quot;??_);_(@_)"/>
    <numFmt numFmtId="166" formatCode="_-* #,##0_-;\-* #,##0_-;_-* &quot;-&quot;??_-;_-@_-"/>
  </numFmts>
  <fonts count="29" x14ac:knownFonts="1">
    <font>
      <sz val="10"/>
      <name val="Arial"/>
    </font>
    <font>
      <sz val="10"/>
      <name val="Arial"/>
      <family val="2"/>
    </font>
    <font>
      <b/>
      <sz val="10"/>
      <name val="Arial"/>
      <family val="2"/>
    </font>
    <font>
      <sz val="12"/>
      <name val="Helv"/>
    </font>
    <font>
      <sz val="10"/>
      <name val="Arial"/>
      <family val="2"/>
    </font>
    <font>
      <b/>
      <sz val="14"/>
      <name val="Arial"/>
      <family val="2"/>
    </font>
    <font>
      <sz val="11"/>
      <name val="Arial"/>
      <family val="2"/>
    </font>
    <font>
      <sz val="10"/>
      <name val="Helv"/>
    </font>
    <font>
      <sz val="8"/>
      <name val="Arial"/>
      <family val="2"/>
    </font>
    <font>
      <b/>
      <sz val="12"/>
      <name val="Arial"/>
      <family val="2"/>
    </font>
    <font>
      <b/>
      <sz val="18"/>
      <name val="Arial"/>
      <family val="2"/>
    </font>
    <font>
      <sz val="12"/>
      <name val="Arial"/>
      <family val="2"/>
    </font>
    <font>
      <sz val="12"/>
      <name val="Arial"/>
      <family val="2"/>
    </font>
    <font>
      <b/>
      <sz val="12"/>
      <name val="Helv"/>
    </font>
    <font>
      <b/>
      <sz val="12"/>
      <name val="Arial"/>
      <family val="2"/>
    </font>
    <font>
      <i/>
      <sz val="10"/>
      <name val="Arial"/>
      <family val="2"/>
    </font>
    <font>
      <i/>
      <sz val="8"/>
      <name val="Arial"/>
      <family val="2"/>
    </font>
    <font>
      <sz val="12"/>
      <name val="Calibri"/>
      <family val="2"/>
      <scheme val="minor"/>
    </font>
    <font>
      <i/>
      <sz val="10"/>
      <color theme="0" tint="-0.499984740745262"/>
      <name val="Arial"/>
      <family val="2"/>
    </font>
    <font>
      <i/>
      <sz val="12"/>
      <color theme="0" tint="-0.499984740745262"/>
      <name val="Helv"/>
    </font>
    <font>
      <i/>
      <sz val="11"/>
      <color theme="0" tint="-0.499984740745262"/>
      <name val="Arial"/>
      <family val="2"/>
    </font>
    <font>
      <i/>
      <sz val="10"/>
      <color theme="0" tint="-0.499984740745262"/>
      <name val="Helv"/>
    </font>
    <font>
      <i/>
      <sz val="12"/>
      <color theme="0" tint="-0.499984740745262"/>
      <name val="Arial"/>
      <family val="2"/>
    </font>
    <font>
      <b/>
      <sz val="6"/>
      <color theme="0" tint="-0.499984740745262"/>
      <name val="Arial"/>
      <family val="2"/>
    </font>
    <font>
      <sz val="10"/>
      <color theme="0" tint="-0.499984740745262"/>
      <name val="Arial"/>
      <family val="2"/>
    </font>
    <font>
      <sz val="10"/>
      <name val="Arial"/>
    </font>
    <font>
      <sz val="10"/>
      <color indexed="64"/>
      <name val="Arial"/>
      <family val="2"/>
    </font>
    <font>
      <b/>
      <sz val="7"/>
      <color indexed="64"/>
      <name val="Arial"/>
      <family val="2"/>
    </font>
    <font>
      <sz val="12"/>
      <color theme="0" tint="-0.499984740745262"/>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5">
    <xf numFmtId="0" fontId="0" fillId="0" borderId="0"/>
    <xf numFmtId="165" fontId="1" fillId="0" borderId="0" applyFont="0" applyFill="0" applyBorder="0" applyAlignment="0" applyProtection="0"/>
    <xf numFmtId="164" fontId="3" fillId="0" borderId="0"/>
    <xf numFmtId="43" fontId="25" fillId="0" borderId="0" applyFont="0" applyFill="0" applyBorder="0" applyAlignment="0" applyProtection="0"/>
    <xf numFmtId="0" fontId="26" fillId="0" borderId="0"/>
  </cellStyleXfs>
  <cellXfs count="121">
    <xf numFmtId="0" fontId="0" fillId="0" borderId="0" xfId="0"/>
    <xf numFmtId="164" fontId="2" fillId="0" borderId="0" xfId="2" applyNumberFormat="1" applyFont="1" applyFill="1" applyAlignment="1" applyProtection="1">
      <alignment horizontal="centerContinuous"/>
    </xf>
    <xf numFmtId="164" fontId="3" fillId="0" borderId="0" xfId="2" applyFont="1" applyFill="1"/>
    <xf numFmtId="0" fontId="1" fillId="0" borderId="0" xfId="0" applyFont="1" applyFill="1"/>
    <xf numFmtId="164" fontId="4" fillId="0" borderId="0" xfId="2" applyFont="1" applyFill="1"/>
    <xf numFmtId="4" fontId="4" fillId="0" borderId="0" xfId="2" applyNumberFormat="1" applyFont="1" applyFill="1" applyAlignment="1">
      <alignment horizontal="center"/>
    </xf>
    <xf numFmtId="164" fontId="6" fillId="0" borderId="0" xfId="2" applyNumberFormat="1" applyFont="1" applyFill="1" applyProtection="1"/>
    <xf numFmtId="4" fontId="6" fillId="0" borderId="0" xfId="2" applyNumberFormat="1" applyFont="1" applyFill="1" applyProtection="1"/>
    <xf numFmtId="164" fontId="4" fillId="0" borderId="0" xfId="2" applyNumberFormat="1" applyFont="1" applyFill="1" applyProtection="1"/>
    <xf numFmtId="4" fontId="4" fillId="0" borderId="0" xfId="2" applyNumberFormat="1" applyFont="1" applyFill="1" applyProtection="1"/>
    <xf numFmtId="4" fontId="1" fillId="0" borderId="0" xfId="0" applyNumberFormat="1" applyFont="1" applyFill="1"/>
    <xf numFmtId="164" fontId="4" fillId="0" borderId="0" xfId="2" applyNumberFormat="1" applyFont="1" applyFill="1" applyAlignment="1" applyProtection="1">
      <alignment horizontal="center"/>
    </xf>
    <xf numFmtId="4" fontId="4" fillId="0" borderId="0" xfId="2" applyNumberFormat="1" applyFont="1" applyFill="1" applyAlignment="1" applyProtection="1">
      <alignment horizontal="center"/>
    </xf>
    <xf numFmtId="165" fontId="2" fillId="0" borderId="0" xfId="1" applyFont="1" applyFill="1" applyAlignment="1" applyProtection="1">
      <alignment horizontal="left"/>
    </xf>
    <xf numFmtId="4" fontId="4" fillId="0" borderId="0" xfId="1" applyNumberFormat="1" applyFont="1" applyFill="1" applyAlignment="1" applyProtection="1">
      <alignment horizontal="center"/>
    </xf>
    <xf numFmtId="164" fontId="2" fillId="0" borderId="0" xfId="2" applyNumberFormat="1" applyFont="1" applyFill="1" applyAlignment="1" applyProtection="1">
      <alignment horizontal="left"/>
    </xf>
    <xf numFmtId="164" fontId="2" fillId="0" borderId="0" xfId="2" applyFont="1" applyFill="1" applyAlignment="1">
      <alignment horizontal="left"/>
    </xf>
    <xf numFmtId="4" fontId="7" fillId="0" borderId="3" xfId="2" applyNumberFormat="1" applyFont="1" applyFill="1" applyBorder="1"/>
    <xf numFmtId="164" fontId="4" fillId="0" borderId="0" xfId="2" applyNumberFormat="1" applyFont="1" applyFill="1" applyBorder="1" applyProtection="1"/>
    <xf numFmtId="4" fontId="7" fillId="0" borderId="0" xfId="2" applyNumberFormat="1" applyFont="1" applyFill="1" applyBorder="1"/>
    <xf numFmtId="164" fontId="4" fillId="0" borderId="0" xfId="2" applyNumberFormat="1" applyFont="1" applyFill="1" applyBorder="1" applyAlignment="1" applyProtection="1">
      <alignment horizontal="left"/>
    </xf>
    <xf numFmtId="164" fontId="4" fillId="0" borderId="0" xfId="2" applyFont="1" applyFill="1" applyBorder="1"/>
    <xf numFmtId="164" fontId="4" fillId="0" borderId="0" xfId="2" applyNumberFormat="1" applyFont="1" applyFill="1" applyBorder="1" applyAlignment="1" applyProtection="1">
      <alignment horizontal="center"/>
    </xf>
    <xf numFmtId="4" fontId="4" fillId="0" borderId="0" xfId="2" applyNumberFormat="1" applyFont="1" applyFill="1" applyBorder="1" applyAlignment="1" applyProtection="1">
      <alignment horizontal="right" indent="1"/>
    </xf>
    <xf numFmtId="39" fontId="4" fillId="0" borderId="0" xfId="2" applyNumberFormat="1" applyFont="1" applyFill="1" applyBorder="1" applyProtection="1"/>
    <xf numFmtId="0" fontId="1" fillId="0" borderId="0" xfId="0" applyFont="1" applyFill="1" applyBorder="1"/>
    <xf numFmtId="4" fontId="7" fillId="0" borderId="5" xfId="2" applyNumberFormat="1" applyFont="1" applyFill="1" applyBorder="1"/>
    <xf numFmtId="0" fontId="10" fillId="0" borderId="0" xfId="0" applyFont="1" applyFill="1" applyAlignment="1">
      <alignment horizontal="center" wrapText="1"/>
    </xf>
    <xf numFmtId="0" fontId="11" fillId="0" borderId="0" xfId="0" applyFont="1" applyFill="1"/>
    <xf numFmtId="164" fontId="9" fillId="0" borderId="0" xfId="2" applyFont="1" applyFill="1" applyAlignment="1">
      <alignment horizontal="left"/>
    </xf>
    <xf numFmtId="4" fontId="12" fillId="0" borderId="0" xfId="2" applyNumberFormat="1" applyFont="1" applyFill="1" applyAlignment="1">
      <alignment horizontal="center"/>
    </xf>
    <xf numFmtId="4" fontId="3" fillId="0" borderId="0" xfId="2" applyNumberFormat="1" applyFont="1" applyFill="1" applyBorder="1"/>
    <xf numFmtId="164" fontId="14" fillId="0" borderId="0" xfId="2" applyFont="1" applyFill="1" applyAlignment="1">
      <alignment horizontal="left"/>
    </xf>
    <xf numFmtId="164" fontId="14" fillId="0" borderId="1" xfId="2" applyNumberFormat="1" applyFont="1" applyFill="1" applyBorder="1" applyAlignment="1" applyProtection="1">
      <alignment horizontal="center"/>
    </xf>
    <xf numFmtId="2" fontId="13" fillId="0" borderId="0" xfId="2" applyNumberFormat="1" applyFont="1" applyFill="1" applyAlignment="1">
      <alignment horizontal="center"/>
    </xf>
    <xf numFmtId="4" fontId="13" fillId="0" borderId="0" xfId="2" applyNumberFormat="1" applyFont="1" applyFill="1" applyBorder="1"/>
    <xf numFmtId="164" fontId="13" fillId="0" borderId="0" xfId="2" applyFont="1" applyFill="1"/>
    <xf numFmtId="164" fontId="14" fillId="0" borderId="0" xfId="2" applyNumberFormat="1" applyFont="1" applyFill="1" applyBorder="1" applyAlignment="1" applyProtection="1">
      <alignment horizontal="center"/>
    </xf>
    <xf numFmtId="4" fontId="9" fillId="0" borderId="0" xfId="2" applyNumberFormat="1" applyFont="1" applyFill="1" applyAlignment="1">
      <alignment horizontal="center"/>
    </xf>
    <xf numFmtId="4" fontId="4" fillId="0" borderId="0" xfId="0" applyNumberFormat="1" applyFont="1" applyFill="1"/>
    <xf numFmtId="164" fontId="4" fillId="0" borderId="4" xfId="2" applyNumberFormat="1" applyFont="1" applyFill="1" applyBorder="1" applyAlignment="1" applyProtection="1">
      <alignment horizontal="center"/>
    </xf>
    <xf numFmtId="0" fontId="4" fillId="0" borderId="0" xfId="0" quotePrefix="1" applyFont="1" applyFill="1"/>
    <xf numFmtId="164" fontId="4" fillId="0" borderId="0" xfId="2" quotePrefix="1" applyFont="1" applyFill="1"/>
    <xf numFmtId="4" fontId="15" fillId="0" borderId="0" xfId="2" quotePrefix="1" applyNumberFormat="1" applyFont="1" applyFill="1" applyBorder="1"/>
    <xf numFmtId="164" fontId="4" fillId="0" borderId="0" xfId="2" quotePrefix="1" applyNumberFormat="1" applyFont="1" applyFill="1" applyBorder="1" applyAlignment="1" applyProtection="1"/>
    <xf numFmtId="164" fontId="9" fillId="0" borderId="0" xfId="2" applyFont="1" applyFill="1"/>
    <xf numFmtId="164" fontId="4" fillId="0" borderId="0" xfId="2" applyNumberFormat="1" applyFont="1" applyFill="1" applyAlignment="1" applyProtection="1">
      <alignment horizontal="left"/>
    </xf>
    <xf numFmtId="0" fontId="9" fillId="0" borderId="0" xfId="0" applyFont="1" applyFill="1" applyAlignment="1">
      <alignment horizontal="center" wrapText="1"/>
    </xf>
    <xf numFmtId="164" fontId="16" fillId="0" borderId="0" xfId="2" quotePrefix="1" applyFont="1" applyFill="1" applyAlignment="1">
      <alignment wrapText="1"/>
    </xf>
    <xf numFmtId="164" fontId="17" fillId="0" borderId="0" xfId="2" applyFont="1" applyFill="1"/>
    <xf numFmtId="0" fontId="9" fillId="0" borderId="0" xfId="0" applyFont="1" applyFill="1" applyAlignment="1">
      <alignment horizontal="center" wrapText="1"/>
    </xf>
    <xf numFmtId="164" fontId="5" fillId="0" borderId="0" xfId="2" applyNumberFormat="1" applyFont="1" applyFill="1" applyAlignment="1" applyProtection="1">
      <alignment horizontal="center" wrapText="1"/>
    </xf>
    <xf numFmtId="164" fontId="11" fillId="0" borderId="0" xfId="2" applyFont="1" applyFill="1"/>
    <xf numFmtId="164" fontId="9" fillId="0" borderId="0" xfId="2" applyFont="1" applyFill="1" applyAlignment="1">
      <alignment horizontal="center"/>
    </xf>
    <xf numFmtId="4" fontId="9" fillId="0" borderId="0" xfId="2" applyNumberFormat="1" applyFont="1" applyFill="1" applyBorder="1" applyAlignment="1">
      <alignment horizontal="center"/>
    </xf>
    <xf numFmtId="165" fontId="2" fillId="0" borderId="4" xfId="1" applyFont="1" applyFill="1" applyBorder="1" applyAlignment="1" applyProtection="1">
      <alignment horizontal="center" vertical="center" wrapText="1"/>
    </xf>
    <xf numFmtId="164" fontId="9" fillId="0" borderId="0" xfId="2" applyFont="1" applyFill="1" applyAlignment="1">
      <alignment horizontal="center" vertical="center"/>
    </xf>
    <xf numFmtId="0" fontId="18" fillId="0" borderId="0" xfId="0" applyFont="1" applyFill="1"/>
    <xf numFmtId="4" fontId="18" fillId="0" borderId="0" xfId="2" applyNumberFormat="1" applyFont="1" applyFill="1" applyAlignment="1" applyProtection="1">
      <alignment horizontal="centerContinuous"/>
    </xf>
    <xf numFmtId="164" fontId="19" fillId="0" borderId="0" xfId="2" applyFont="1" applyFill="1"/>
    <xf numFmtId="4" fontId="18" fillId="0" borderId="0" xfId="2" quotePrefix="1" applyNumberFormat="1" applyFont="1" applyFill="1" applyAlignment="1" applyProtection="1">
      <alignment horizontal="centerContinuous"/>
    </xf>
    <xf numFmtId="164" fontId="18" fillId="0" borderId="0" xfId="2" applyNumberFormat="1" applyFont="1" applyFill="1" applyAlignment="1" applyProtection="1">
      <alignment horizontal="centerContinuous"/>
    </xf>
    <xf numFmtId="164" fontId="20" fillId="0" borderId="0" xfId="2" applyNumberFormat="1" applyFont="1" applyFill="1" applyAlignment="1" applyProtection="1">
      <alignment horizontal="justify"/>
    </xf>
    <xf numFmtId="4" fontId="20" fillId="0" borderId="0" xfId="2" applyNumberFormat="1" applyFont="1" applyFill="1" applyAlignment="1" applyProtection="1">
      <alignment horizontal="justify"/>
    </xf>
    <xf numFmtId="164" fontId="20" fillId="0" borderId="0" xfId="2" applyNumberFormat="1" applyFont="1" applyFill="1" applyProtection="1"/>
    <xf numFmtId="4" fontId="20" fillId="0" borderId="0" xfId="2" applyNumberFormat="1" applyFont="1" applyFill="1" applyProtection="1"/>
    <xf numFmtId="164" fontId="18" fillId="0" borderId="0" xfId="2" quotePrefix="1" applyFont="1" applyFill="1" applyAlignment="1">
      <alignment horizontal="center" vertical="center"/>
    </xf>
    <xf numFmtId="0" fontId="4" fillId="0" borderId="0" xfId="0" applyFont="1" applyFill="1"/>
    <xf numFmtId="39" fontId="18" fillId="0" borderId="4" xfId="2" quotePrefix="1" applyNumberFormat="1" applyFont="1" applyFill="1" applyBorder="1" applyAlignment="1" applyProtection="1">
      <alignment horizontal="center"/>
    </xf>
    <xf numFmtId="164" fontId="18" fillId="0" borderId="0" xfId="2" quotePrefix="1" applyFont="1" applyFill="1" applyAlignment="1">
      <alignment wrapText="1"/>
    </xf>
    <xf numFmtId="164" fontId="18" fillId="0" borderId="0" xfId="2" quotePrefix="1" applyFont="1" applyFill="1" applyAlignment="1">
      <alignment vertical="center" wrapText="1"/>
    </xf>
    <xf numFmtId="164" fontId="4" fillId="0" borderId="0" xfId="2" applyNumberFormat="1" applyFont="1" applyFill="1" applyAlignment="1" applyProtection="1">
      <alignment horizontal="left" vertical="top"/>
    </xf>
    <xf numFmtId="4" fontId="18" fillId="0" borderId="0" xfId="2" quotePrefix="1" applyNumberFormat="1" applyFont="1" applyFill="1" applyAlignment="1" applyProtection="1">
      <alignment horizontal="center"/>
    </xf>
    <xf numFmtId="164" fontId="18" fillId="0" borderId="0" xfId="2" quotePrefix="1" applyNumberFormat="1" applyFont="1" applyFill="1" applyAlignment="1" applyProtection="1">
      <alignment horizontal="center"/>
    </xf>
    <xf numFmtId="49" fontId="18" fillId="2" borderId="4" xfId="2" applyNumberFormat="1" applyFont="1" applyFill="1" applyBorder="1" applyAlignment="1">
      <alignment horizontal="center"/>
    </xf>
    <xf numFmtId="4" fontId="18" fillId="0" borderId="0" xfId="2" quotePrefix="1" applyNumberFormat="1" applyFont="1" applyFill="1" applyBorder="1" applyAlignment="1">
      <alignment horizontal="center"/>
    </xf>
    <xf numFmtId="164" fontId="22" fillId="0" borderId="0" xfId="2" applyFont="1" applyFill="1" applyAlignment="1">
      <alignment horizontal="center"/>
    </xf>
    <xf numFmtId="0" fontId="23" fillId="0" borderId="0" xfId="0" applyFont="1" applyFill="1" applyAlignment="1">
      <alignment horizontal="center"/>
    </xf>
    <xf numFmtId="17" fontId="24" fillId="0" borderId="0" xfId="0" applyNumberFormat="1" applyFont="1" applyFill="1"/>
    <xf numFmtId="0" fontId="24" fillId="0" borderId="0" xfId="0" applyFont="1" applyFill="1"/>
    <xf numFmtId="164" fontId="1" fillId="0" borderId="0" xfId="2" applyNumberFormat="1" applyFont="1" applyFill="1" applyAlignment="1" applyProtection="1">
      <alignment horizontal="left"/>
    </xf>
    <xf numFmtId="164" fontId="2" fillId="0" borderId="4" xfId="2" applyNumberFormat="1" applyFont="1" applyFill="1" applyBorder="1" applyAlignment="1" applyProtection="1">
      <alignment horizontal="center" vertical="center"/>
    </xf>
    <xf numFmtId="164" fontId="2" fillId="0" borderId="4" xfId="2" applyNumberFormat="1" applyFont="1" applyFill="1" applyBorder="1" applyAlignment="1" applyProtection="1">
      <alignment vertical="center"/>
    </xf>
    <xf numFmtId="164" fontId="1" fillId="0" borderId="4" xfId="2" applyNumberFormat="1" applyFont="1" applyFill="1" applyBorder="1" applyAlignment="1" applyProtection="1">
      <alignment horizontal="center" vertical="center"/>
    </xf>
    <xf numFmtId="164" fontId="2" fillId="0" borderId="4" xfId="2" applyNumberFormat="1" applyFont="1" applyFill="1" applyBorder="1" applyAlignment="1" applyProtection="1">
      <alignment vertical="top" wrapText="1"/>
    </xf>
    <xf numFmtId="165" fontId="2" fillId="0" borderId="4" xfId="1" applyFont="1" applyFill="1" applyBorder="1" applyAlignment="1" applyProtection="1">
      <alignment horizontal="center" vertical="center"/>
    </xf>
    <xf numFmtId="164" fontId="4" fillId="0" borderId="4" xfId="2" applyNumberFormat="1" applyFont="1" applyFill="1" applyBorder="1" applyProtection="1"/>
    <xf numFmtId="166" fontId="4" fillId="0" borderId="4" xfId="3" applyNumberFormat="1" applyFont="1" applyFill="1" applyBorder="1" applyAlignment="1" applyProtection="1">
      <alignment horizontal="center"/>
    </xf>
    <xf numFmtId="164" fontId="3" fillId="0" borderId="4" xfId="2" applyFont="1" applyFill="1" applyBorder="1"/>
    <xf numFmtId="164" fontId="18" fillId="0" borderId="4" xfId="2" quotePrefix="1" applyNumberFormat="1" applyFont="1" applyFill="1" applyBorder="1" applyAlignment="1" applyProtection="1">
      <alignment horizontal="center"/>
    </xf>
    <xf numFmtId="164" fontId="18" fillId="0" borderId="4" xfId="2" quotePrefix="1" applyNumberFormat="1" applyFont="1" applyFill="1" applyBorder="1" applyAlignment="1" applyProtection="1">
      <alignment horizontal="center" vertical="center"/>
    </xf>
    <xf numFmtId="4" fontId="18" fillId="0" borderId="4" xfId="2" quotePrefix="1" applyNumberFormat="1" applyFont="1" applyFill="1" applyBorder="1" applyAlignment="1">
      <alignment horizontal="center"/>
    </xf>
    <xf numFmtId="164" fontId="18" fillId="0" borderId="4" xfId="2" quotePrefix="1" applyNumberFormat="1" applyFont="1" applyFill="1" applyBorder="1" applyAlignment="1" applyProtection="1">
      <alignment horizontal="left"/>
    </xf>
    <xf numFmtId="4" fontId="18" fillId="0" borderId="4" xfId="2" quotePrefix="1" applyNumberFormat="1" applyFont="1" applyFill="1" applyBorder="1" applyAlignment="1" applyProtection="1">
      <alignment horizontal="center"/>
    </xf>
    <xf numFmtId="4" fontId="21" fillId="0" borderId="4" xfId="2" quotePrefix="1" applyNumberFormat="1" applyFont="1" applyFill="1" applyBorder="1" applyAlignment="1">
      <alignment horizontal="center"/>
    </xf>
    <xf numFmtId="164" fontId="4" fillId="0" borderId="4" xfId="2" quotePrefix="1" applyNumberFormat="1" applyFont="1" applyFill="1" applyBorder="1" applyAlignment="1" applyProtection="1">
      <alignment horizontal="center"/>
    </xf>
    <xf numFmtId="164" fontId="4" fillId="0" borderId="4" xfId="2" quotePrefix="1" applyNumberFormat="1" applyFont="1" applyFill="1" applyBorder="1" applyAlignment="1" applyProtection="1">
      <alignment horizontal="left"/>
    </xf>
    <xf numFmtId="4" fontId="4" fillId="0" borderId="4" xfId="2" quotePrefix="1" applyNumberFormat="1" applyFont="1" applyFill="1" applyBorder="1" applyAlignment="1" applyProtection="1">
      <alignment horizontal="center"/>
    </xf>
    <xf numFmtId="39" fontId="4" fillId="0" borderId="4" xfId="2" quotePrefix="1" applyNumberFormat="1" applyFont="1" applyFill="1" applyBorder="1" applyAlignment="1" applyProtection="1">
      <alignment horizontal="center"/>
    </xf>
    <xf numFmtId="4" fontId="7" fillId="0" borderId="4" xfId="2" quotePrefix="1" applyNumberFormat="1" applyFont="1" applyFill="1" applyBorder="1" applyAlignment="1">
      <alignment horizontal="center"/>
    </xf>
    <xf numFmtId="4" fontId="1" fillId="0" borderId="0" xfId="2" applyNumberFormat="1" applyFont="1" applyFill="1" applyAlignment="1" applyProtection="1">
      <alignment horizontal="center"/>
    </xf>
    <xf numFmtId="164" fontId="28" fillId="0" borderId="0" xfId="2" applyFont="1" applyFill="1"/>
    <xf numFmtId="164" fontId="1" fillId="0" borderId="0" xfId="2" applyNumberFormat="1" applyFont="1" applyFill="1" applyAlignment="1" applyProtection="1">
      <alignment horizontal="center"/>
    </xf>
    <xf numFmtId="164" fontId="2" fillId="0" borderId="4" xfId="2" applyNumberFormat="1" applyFont="1" applyFill="1" applyBorder="1" applyAlignment="1" applyProtection="1">
      <alignment vertical="top" wrapText="1"/>
    </xf>
    <xf numFmtId="164" fontId="2" fillId="0" borderId="4" xfId="2" applyNumberFormat="1" applyFont="1" applyFill="1" applyBorder="1" applyAlignment="1" applyProtection="1">
      <alignment horizontal="center" vertical="center" wrapText="1"/>
    </xf>
    <xf numFmtId="164" fontId="1" fillId="0" borderId="4" xfId="2" applyNumberFormat="1" applyFont="1" applyFill="1" applyBorder="1" applyAlignment="1" applyProtection="1">
      <alignment vertical="top" wrapText="1"/>
    </xf>
    <xf numFmtId="0" fontId="9" fillId="0" borderId="0" xfId="0" applyFont="1" applyFill="1" applyAlignment="1">
      <alignment horizontal="center" wrapText="1"/>
    </xf>
    <xf numFmtId="164" fontId="5" fillId="0" borderId="0" xfId="2" applyNumberFormat="1" applyFont="1" applyFill="1" applyAlignment="1" applyProtection="1">
      <alignment horizontal="center" wrapText="1"/>
    </xf>
    <xf numFmtId="164" fontId="2" fillId="0" borderId="4" xfId="2" applyNumberFormat="1" applyFont="1" applyFill="1" applyBorder="1" applyAlignment="1" applyProtection="1">
      <alignment horizontal="center" vertical="center"/>
    </xf>
    <xf numFmtId="165" fontId="2" fillId="0" borderId="4" xfId="1" applyFont="1" applyFill="1" applyBorder="1" applyAlignment="1" applyProtection="1">
      <alignment horizontal="center" vertical="center" wrapText="1"/>
    </xf>
    <xf numFmtId="164" fontId="1" fillId="0" borderId="0" xfId="2" applyNumberFormat="1" applyFont="1" applyFill="1" applyAlignment="1" applyProtection="1">
      <alignment horizontal="left"/>
    </xf>
    <xf numFmtId="164" fontId="4" fillId="0" borderId="0" xfId="2" applyNumberFormat="1" applyFont="1" applyFill="1" applyAlignment="1" applyProtection="1">
      <alignment horizontal="left"/>
    </xf>
    <xf numFmtId="0" fontId="27" fillId="0" borderId="4" xfId="4" applyFont="1" applyBorder="1" applyAlignment="1">
      <alignment horizontal="left" vertical="top" wrapText="1"/>
    </xf>
    <xf numFmtId="164" fontId="18" fillId="0" borderId="0" xfId="2" quotePrefix="1" applyNumberFormat="1" applyFont="1" applyFill="1" applyBorder="1" applyAlignment="1" applyProtection="1">
      <alignment horizontal="center"/>
    </xf>
    <xf numFmtId="164" fontId="18" fillId="0" borderId="0" xfId="2" applyNumberFormat="1" applyFont="1" applyFill="1" applyBorder="1" applyAlignment="1" applyProtection="1">
      <alignment horizontal="center"/>
    </xf>
    <xf numFmtId="164" fontId="4" fillId="0" borderId="0" xfId="2" quotePrefix="1" applyNumberFormat="1" applyFont="1" applyFill="1" applyBorder="1" applyAlignment="1" applyProtection="1">
      <alignment horizontal="center"/>
    </xf>
    <xf numFmtId="164" fontId="4" fillId="0" borderId="0" xfId="2" applyNumberFormat="1" applyFont="1" applyFill="1" applyBorder="1" applyAlignment="1" applyProtection="1">
      <alignment horizontal="center"/>
    </xf>
    <xf numFmtId="0" fontId="2" fillId="0" borderId="0" xfId="0" applyFont="1" applyFill="1" applyAlignment="1">
      <alignment horizontal="left" vertical="center" wrapText="1"/>
    </xf>
    <xf numFmtId="165" fontId="2" fillId="0" borderId="4" xfId="1" applyFont="1" applyFill="1" applyBorder="1" applyAlignment="1" applyProtection="1">
      <alignment horizontal="center" vertical="center"/>
    </xf>
    <xf numFmtId="164" fontId="18" fillId="0" borderId="6" xfId="2" quotePrefix="1" applyNumberFormat="1" applyFont="1" applyFill="1" applyBorder="1" applyAlignment="1" applyProtection="1">
      <alignment horizontal="center"/>
    </xf>
    <xf numFmtId="164" fontId="18" fillId="0" borderId="2" xfId="2" quotePrefix="1" applyNumberFormat="1" applyFont="1" applyFill="1" applyBorder="1" applyAlignment="1" applyProtection="1">
      <alignment horizontal="center"/>
    </xf>
  </cellXfs>
  <cellStyles count="5">
    <cellStyle name="Millares" xfId="3" builtinId="3"/>
    <cellStyle name="Millares_forma e-7 atla - vta. bravo al 06-08-02" xfId="1"/>
    <cellStyle name="Normal" xfId="0" builtinId="0"/>
    <cellStyle name="Normal 2" xfId="4"/>
    <cellStyle name="Normal_forma e-7 atla - vta. bravo al 06-08-0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28575</xdr:colOff>
      <xdr:row>544</xdr:row>
      <xdr:rowOff>95250</xdr:rowOff>
    </xdr:from>
    <xdr:to>
      <xdr:col>4</xdr:col>
      <xdr:colOff>4419600</xdr:colOff>
      <xdr:row>544</xdr:row>
      <xdr:rowOff>95250</xdr:rowOff>
    </xdr:to>
    <xdr:sp macro="" textlink="">
      <xdr:nvSpPr>
        <xdr:cNvPr id="1131" name="Line 14"/>
        <xdr:cNvSpPr>
          <a:spLocks noChangeShapeType="1"/>
        </xdr:cNvSpPr>
      </xdr:nvSpPr>
      <xdr:spPr bwMode="auto">
        <a:xfrm>
          <a:off x="104775" y="8410575"/>
          <a:ext cx="6486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47624</xdr:colOff>
      <xdr:row>540</xdr:row>
      <xdr:rowOff>95249</xdr:rowOff>
    </xdr:from>
    <xdr:to>
      <xdr:col>4</xdr:col>
      <xdr:colOff>4410075</xdr:colOff>
      <xdr:row>540</xdr:row>
      <xdr:rowOff>95250</xdr:rowOff>
    </xdr:to>
    <xdr:sp macro="" textlink="">
      <xdr:nvSpPr>
        <xdr:cNvPr id="1132" name="Line 18"/>
        <xdr:cNvSpPr>
          <a:spLocks noChangeShapeType="1"/>
        </xdr:cNvSpPr>
      </xdr:nvSpPr>
      <xdr:spPr bwMode="auto">
        <a:xfrm>
          <a:off x="123824" y="7762874"/>
          <a:ext cx="6457951"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0</xdr:row>
      <xdr:rowOff>95250</xdr:rowOff>
    </xdr:from>
    <xdr:to>
      <xdr:col>3</xdr:col>
      <xdr:colOff>28575</xdr:colOff>
      <xdr:row>2</xdr:row>
      <xdr:rowOff>371475</xdr:rowOff>
    </xdr:to>
    <xdr:sp macro="" textlink="">
      <xdr:nvSpPr>
        <xdr:cNvPr id="1025" name="AutoShape 4"/>
        <xdr:cNvSpPr>
          <a:spLocks noChangeArrowheads="1"/>
        </xdr:cNvSpPr>
      </xdr:nvSpPr>
      <xdr:spPr bwMode="auto">
        <a:xfrm>
          <a:off x="133350" y="95250"/>
          <a:ext cx="1276350" cy="714375"/>
        </a:xfrm>
        <a:prstGeom prst="bevel">
          <a:avLst>
            <a:gd name="adj" fmla="val 12500"/>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s-MX" sz="900" b="0" i="1" u="none" strike="noStrike" baseline="0">
              <a:solidFill>
                <a:srgbClr val="000000"/>
              </a:solidFill>
              <a:latin typeface="Calibri"/>
            </a:rPr>
            <a:t>PAPEL MEMBRETADO DEL LICITANTE</a:t>
          </a:r>
        </a:p>
        <a:p>
          <a:pPr algn="l" rtl="0">
            <a:defRPr sz="1000"/>
          </a:pPr>
          <a:endParaRPr lang="es-MX" sz="900" b="0" i="1" u="none" strike="noStrike" baseline="0">
            <a:solidFill>
              <a:srgbClr val="000000"/>
            </a:solidFill>
            <a:latin typeface="Calibri"/>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pia%20de%20Presupuestp%20por%20tram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4"/>
      <sheetName val="Tramo 3"/>
      <sheetName val="Tramo 2"/>
      <sheetName val="Tramo 1"/>
      <sheetName val="Otros"/>
      <sheetName val="Talleres"/>
    </sheetNames>
    <sheetDataSet>
      <sheetData sheetId="0">
        <row r="7">
          <cell r="B7" t="str">
            <v>Suministro y colocación de Aparato de Via Tg. 0.11 en doble diagonal, compatible con Riel 115 AREMA y especificaciones, para entrevía de 3.92 m. con las siguientes características: En  tangente, ángulo de desviación nulo en la entrada de las agujas, radio 190 mts tangente 0,11, carril 115 RE, inclinado 1:20, carril en grado de alta resistencia al desgaste, Agujas en perfil bajo asimétrico 54E1Al según norma europea EN 13674-2. Calidad de las agujas R350HT, resistente al desgaste. fijación elástica interior de las contragujas tipo IBAV. Rodillos tipo PIROLL en los cojinetes del cambio para evitar el engrase. corazón mono bloque de acero al manganeso según norma EN 15689, con antenas soldadas en carril 115RE. Corazón endurecido por explosión según norma europea EN 15689. Fijación VOSSLOH SKL12 a lo largo de todo el desvío. Dos juntas aislantes encoladas en taller con 4 taladros en la vía desviada contracarriles UIC33 (33Cl) sobre elevados 20 mm en la zona de corazones según norma europea EN 13674-3. Calidad R260. Placas de asiento estándar y cojinetes elaborados en fundición esferoidal calidad en GJS-400-18 Alternativamente, las placas de asiento estándar podrán estar elaboradas en acero laminado de calidad S275JR.  Cerrojo encapsulado SPHEROLOCK NG de bajo mantenimiento. Radio 190 Mts. tangente 0.11.  Incluye: Materiales, Mano de Obra, Equipo, Herramientas, Maniobras y demás cargos necesarios para la correcta ejecución del concepto. (P.U.O.T)</v>
          </cell>
        </row>
      </sheetData>
      <sheetData sheetId="1">
        <row r="8">
          <cell r="B8" t="str">
            <v>Perforación para pilas coladas en sitio, de diámetro de 150 cm. ejecutada con equipo de roto-percusión y con camisa de acero recuperable, en tratamientos especiales,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row>
      </sheetData>
      <sheetData sheetId="2">
        <row r="8">
          <cell r="B8" t="str">
            <v>Excavación y operación con escudo simple de presión de tierras (EPB) medido en banco, incluye: Suministro, ensamble, puesta en marcha del escudo y maniobras necesarias para el inicio de excavación; Para todos los traslados de los componentes de la maquina tuneleadora, deberá de considerar los tiempos muertos y en espera para dar cumplimiento a las condiciones de usos de vía pública; el trámite y pago de todos los permisos necesarios para los traslados de los componentes de la maquina tuneleadora; la implementación del área de recepción del material excavado en el exterior; Las líneas de suministro y comunicación al túnel (aire, agua, energía eléctrica, materiales diversos); la fabricación, el transporte, el almacenaje en el pozo de ataque, los suministros necesarios puestos en el lugar de su utilización; Almacén de anillos de dovelas en el tren de colocación de la tuneleadora; la colocación de dovelas incluyendo sus tornillos de unión; Acometida de energía eléctrica; Subestación eléctrica; oficinas de campo; Anillos de ataque; Estructura de reacción (marco) con los movimientos y traslados necesarios en cada una de las estaciones o donde se requiera, con recuperación a favor del contratista; El desmontaje y extracción de la máquina tuneleadora;  sistema de inyección de mezcla o mortero;  los combustibles, lubricantes, los pagos del suministro de energía eléctrica; los equipos herramientas y mano de obra necesarios para su funcionamiento; los tiempos en activo y en espera; los tiempos requeridos para su mantenimiento, preventivo y correctivo; el tren de trabajo necesario para las maniobras de excavación y colocación de dovelas; Debe preverse la inyección de espumas y/o resinas en el frente durante la excavación (espumas antiabrasivas, resinas expansivas...). los productos adicionados en la cámara de excavación y en el frente para conseguir que el escombro en la cámara de presión tenga un reparto homogéneo de presiones, trabajabilidad e impermeabilidad deben ser ensayados y  presentados previamente por el Contratista y para aprobación por el Director de Obra, los tiempos empleados para la colocación de dovelas; el porcentaje de abundamiento considerado; el mantenimiento necesario y requerido de equipo excavador (mantenimiento preventivo y correctivo) de la rueda de corte y todos los sistemas que componen la tuneladora, en los puntos previstos por el proyecto o con la periodicidad propuesta por el contratista y autorizada por la Dirección del Proyecto; incluye la obligación del contratista de llevar un registro detallado y preciso de todas las operaciones relacionadas con la ejecución del túnel. La Dirección de Obra tendrá acceso en tiempo real a los parámetros de operación de la tuneladora, mediante acceso on line y todo lo necesario para su correcta ejecución por unidad de obra terminada.</v>
          </cell>
        </row>
      </sheetData>
      <sheetData sheetId="3">
        <row r="7">
          <cell r="B7" t="str">
            <v>Excavación a cielo abierto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7" t="str">
            <v>m3</v>
          </cell>
          <cell r="D7">
            <v>821241</v>
          </cell>
        </row>
        <row r="8">
          <cell r="B8" t="str">
            <v>Suministro fabricación y colocación de concreto simple con resistencia normal f´c = 150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v>
          </cell>
          <cell r="C8" t="str">
            <v>m3</v>
          </cell>
          <cell r="D8">
            <v>1011.8</v>
          </cell>
        </row>
        <row r="9">
          <cell r="B9" t="str">
            <v>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9" t="str">
            <v>m3</v>
          </cell>
          <cell r="D9">
            <v>773726.8</v>
          </cell>
        </row>
        <row r="10">
          <cell r="B10" t="str">
            <v>Suministro, fabricación y colocación de concreto en cimentación con una f´c= 250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0" t="str">
            <v>m3</v>
          </cell>
          <cell r="D10">
            <v>2521.6</v>
          </cell>
        </row>
        <row r="11">
          <cell r="B11" t="str">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1" t="str">
            <v>kg</v>
          </cell>
          <cell r="D11">
            <v>176512</v>
          </cell>
        </row>
        <row r="12">
          <cell r="B12" t="str">
            <v>TOTAL Superficie (a)</v>
          </cell>
        </row>
        <row r="13">
          <cell r="B13" t="str">
            <v>Viaductos</v>
          </cell>
        </row>
        <row r="14">
          <cell r="B14" t="str">
            <v>Cimentación</v>
          </cell>
        </row>
        <row r="15">
          <cell r="B15" t="str">
            <v>Perforación para pilas de intertramo de viaducto elevado coladas en sitio, de diámetro de 150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cell r="C15" t="str">
            <v>m</v>
          </cell>
          <cell r="D15">
            <v>141184</v>
          </cell>
        </row>
        <row r="16">
          <cell r="B16" t="str">
            <v>Suministro, habilitado, armado y colocación de acero de refuerzo corrugado, ASTM A-706 grado 60 y límite elástico fy=4200 kg/cm2 de pilas de intertramo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6" t="str">
            <v>kg</v>
          </cell>
          <cell r="D16">
            <v>30191333</v>
          </cell>
        </row>
        <row r="17">
          <cell r="B17" t="str">
            <v>Suministro, fabricación y colocación de concreto  en pilas de intertramo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7" t="str">
            <v>m3</v>
          </cell>
          <cell r="D17">
            <v>249492.72</v>
          </cell>
        </row>
        <row r="18">
          <cell r="B18" t="str">
            <v>Excavación a cielo abierto en cimentaciones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18" t="str">
            <v>m3</v>
          </cell>
          <cell r="D18">
            <v>413695.84</v>
          </cell>
        </row>
        <row r="19">
          <cell r="B19" t="str">
            <v>Suministro, habilitado, armado y colocación de acero de refuerzo corrugado, ASTM A-706 grado 60 y límite elástico de 4200 kg/cm2, en zapatas de cimentación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9" t="str">
            <v>kg</v>
          </cell>
          <cell r="D19">
            <v>32352375</v>
          </cell>
        </row>
        <row r="20">
          <cell r="B20" t="str">
            <v>Suministro, habilitado y colocación de cimbra de contacto acabado común en elementos de cimentación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ell>
          <cell r="C20" t="str">
            <v>m2</v>
          </cell>
          <cell r="D20">
            <v>65554.600000000006</v>
          </cell>
        </row>
        <row r="21">
          <cell r="B21" t="str">
            <v>Suministro, fabricación y colocación de concreto  en zapatas de cimentación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 t="str">
            <v>m3</v>
          </cell>
          <cell r="D21">
            <v>129409.5</v>
          </cell>
        </row>
        <row r="22">
          <cell r="B22" t="str">
            <v>Suministro y colocación de relleno de grava agregado máximo ¾ en excavaciones del nivel de remate de cimentacion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v>
          </cell>
          <cell r="C22" t="str">
            <v>m3</v>
          </cell>
          <cell r="D22">
            <v>278869.06</v>
          </cell>
        </row>
        <row r="23">
          <cell r="B23" t="str">
            <v>TOTAL Cimentación</v>
          </cell>
        </row>
        <row r="24">
          <cell r="B24" t="str">
            <v>Estructura</v>
          </cell>
        </row>
        <row r="25">
          <cell r="B25" t="str">
            <v>Suministro, habilitado, fabricación, y colocación de tableta prefabricada de concreto armado de un espesor de 6 cm., cuantía de acero de refuerzo corrugado, ASTM A-706 grado 60 y límite elástico fy=4200 kg/cm2; con cuantía de acero de 27 kg/m2 y concreto f´c de 400 kg/cm2 según proyecto. El precio unitario incluye: Los materiales puestos en el sitio de su fabricación, los ganchos, traslapes, ganchos de izaje, memas, desperdicios, membrana de curado, almacenaje en el lugar de fabricación;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tableta; los tiempos en activo, en espera y muertos para dar cumplimiento al proceso constructivo y  las condiciones de uso de vía pública; y todo lo necesario para su correcta ejecución por unidad de obra terminada</v>
          </cell>
          <cell r="C25" t="str">
            <v>m2</v>
          </cell>
          <cell r="D25">
            <v>330682.76</v>
          </cell>
        </row>
        <row r="26">
          <cell r="B26" t="str">
            <v>Suministro, fabricación y colocación de concreto  en losa de viaducto elevado   con una f´c= 400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6" t="str">
            <v>m3</v>
          </cell>
          <cell r="D26">
            <v>86798.76</v>
          </cell>
        </row>
        <row r="27">
          <cell r="B27" t="str">
            <v>Suministro, habilitado, armado y colocación de acero de refuerzo corrugado, ASTM A-706 grado 60 y límite elástico de 4200 kg/cm2, en firme de compresión y plintos de viaducto elevado,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7" t="str">
            <v>kg</v>
          </cell>
          <cell r="D27">
            <v>12659414.779999999</v>
          </cell>
        </row>
        <row r="28">
          <cell r="B28" t="str">
            <v>Suministro, habilitado, armado y colocación de acero de refuerzo corrugado, ASTM A-706 grado 60 y límite elástico fy=4200 kg/cm2, en columnas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8" t="str">
            <v>kg</v>
          </cell>
          <cell r="D28">
            <v>14326527.810000001</v>
          </cell>
        </row>
        <row r="29">
          <cell r="B29" t="str">
            <v>Suministro, habilitado y colocación de cimbra de contacto acabado aparente (espejo) en columnas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9" t="str">
            <v>m2</v>
          </cell>
          <cell r="D29">
            <v>114663.88</v>
          </cell>
        </row>
        <row r="30">
          <cell r="B30" t="str">
            <v>Suministro, fabricación y colocación de concreto  en columnas de viaducto elevado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0" t="str">
            <v>m3</v>
          </cell>
          <cell r="D30">
            <v>57613.9</v>
          </cell>
        </row>
        <row r="31">
          <cell r="B31" t="str">
            <v>Suministro, habilitado, armado y colocación de barandal metálico (parapeto) en intertramos,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1" t="str">
            <v>m</v>
          </cell>
          <cell r="D31">
            <v>59135.93</v>
          </cell>
        </row>
        <row r="32">
          <cell r="B32" t="str">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2" t="str">
            <v>kg</v>
          </cell>
          <cell r="D32">
            <v>4535180</v>
          </cell>
        </row>
        <row r="33">
          <cell r="B33" t="str">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3" t="str">
            <v>m2</v>
          </cell>
          <cell r="D33">
            <v>28355.5</v>
          </cell>
        </row>
        <row r="34">
          <cell r="B34" t="str">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 t="str">
            <v>m3</v>
          </cell>
          <cell r="D34">
            <v>22675.9</v>
          </cell>
        </row>
        <row r="35">
          <cell r="B35" t="str">
            <v>Fabricación, transporte y montaje de viga prefabricada y pretensada de Viga Trabe 32 estándar de concreto f’c de 500 kg/cm2, tamaño máximo del agregado de 15 mm y recubrimiento mínimo de 4 cm, acero de refuerzo ASTM A706M grado 60 fy de 4200 kg/cm2, torones de 0.6 pulgadas de diámetro de acero ASTM 416 grado 270 tensados a 209 kN,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35" t="str">
            <v>m</v>
          </cell>
          <cell r="D35">
            <v>52515.93</v>
          </cell>
        </row>
        <row r="36">
          <cell r="B36" t="str">
            <v>Fabricación, transporte y montaje de viga prefabricada y postensada de Viga Trabe continua de concreto f’c de 500 kg/cm2, tamaño máximo del agregado de 15 mm y recubrimiento mínimo de 4 cm, acero de refuerzo ASTM A706M grado 60 fy de 4200 kg/cm2, torones de 0.6 pulgadas de diámetro de acero ASTM 416 grado 270 tensados a 209 kN,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36" t="str">
            <v>m</v>
          </cell>
          <cell r="D36">
            <v>3532</v>
          </cell>
        </row>
        <row r="37">
          <cell r="B37" t="str">
            <v>postensado de acero para tableros</v>
          </cell>
          <cell r="C37" t="str">
            <v>kg</v>
          </cell>
          <cell r="D37">
            <v>1059212</v>
          </cell>
        </row>
        <row r="38">
          <cell r="B38" t="str">
            <v>postensado de acero para porticos</v>
          </cell>
          <cell r="C38" t="str">
            <v>kg</v>
          </cell>
          <cell r="D38">
            <v>90452.160000000003</v>
          </cell>
        </row>
        <row r="39">
          <cell r="B39" t="str">
            <v>postensado de acero para losas</v>
          </cell>
          <cell r="C39" t="str">
            <v>kg</v>
          </cell>
          <cell r="D39">
            <v>197660</v>
          </cell>
        </row>
        <row r="40">
          <cell r="B40" t="str">
            <v>Suministro, habilitado y colocación de cimbra de contacto acabado aparente (espejo) en trabe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0" t="str">
            <v>m2</v>
          </cell>
          <cell r="D40">
            <v>53476.4</v>
          </cell>
        </row>
        <row r="41">
          <cell r="B41" t="str">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41" t="str">
            <v>kg</v>
          </cell>
          <cell r="D41">
            <v>771840</v>
          </cell>
        </row>
        <row r="42">
          <cell r="B42" t="str">
            <v>Amortiguadores longitudinales</v>
          </cell>
          <cell r="C42" t="str">
            <v>PZA</v>
          </cell>
          <cell r="D42">
            <v>24</v>
          </cell>
        </row>
        <row r="43">
          <cell r="B43" t="str">
            <v>Amortiguadores transversales</v>
          </cell>
          <cell r="C43" t="str">
            <v>PZA</v>
          </cell>
          <cell r="D43">
            <v>48</v>
          </cell>
        </row>
        <row r="44">
          <cell r="B44" t="str">
            <v>Parque +operaciones de empuje</v>
          </cell>
          <cell r="C44" t="str">
            <v>PZA</v>
          </cell>
          <cell r="D44">
            <v>1</v>
          </cell>
        </row>
        <row r="45">
          <cell r="B45" t="str">
            <v>Abatimiento de arco + dovela de cierre</v>
          </cell>
          <cell r="C45" t="str">
            <v>PZA</v>
          </cell>
          <cell r="D45">
            <v>1</v>
          </cell>
        </row>
        <row r="46">
          <cell r="B46" t="str">
            <v>TOTAL Estructura</v>
          </cell>
        </row>
        <row r="47">
          <cell r="B47" t="str">
            <v>TOTAL Viaductos</v>
          </cell>
        </row>
        <row r="48">
          <cell r="B48" t="str">
            <v>Obras Inducidas</v>
          </cell>
        </row>
        <row r="49">
          <cell r="B49" t="str">
            <v>Diseño, Construcción y Reubicación de línea aérea de telecomunicaciones (ALESTRA, IUSACELL O TELMEX), línea de comunicaciones en afectación a infraestructura incluyendo conductores, postes, materiales, estudios, diseño. El precio unitario incluye: elaboración de proyecto ejecutivo bajo normativa de telecomunicaciones, supervisión de proyecto y la ejecución del proyecto por parte de la compañía afectada. Gestión de documentos, permisos, trámites, ejecución de los trabajos, materiales, mano de obra, equipo, herramienta, herrajes, cable conductor, postes de acuerdo a lo indicado en proyecto ejecutivo, excavaciones, rellenos, grúas, compactación de terreno, aislamientos necesarios, soportes para cable, retenidas, conectores, limpieza del área de trabajo y todo lo necesario para su correcta ejecución. Por unidad de obra terminada</v>
          </cell>
          <cell r="C49" t="str">
            <v>m</v>
          </cell>
          <cell r="D49">
            <v>172.5</v>
          </cell>
        </row>
        <row r="50">
          <cell r="B50" t="str">
            <v>Diseño, Construcción y Reubicación de línea subterránea de telecomunicaciones (ALESTRA, IUSACELL O TELMEX), línea de comunicaciones en afectación a infraestructura incluyendo conductores, postes, materiales, estudios, diseño. El precio unitario incluye: elaboración de proyecto ejecutivo bajo normativa de telecomunicaciones y la ejecución del proyecto por parte de la compañía afectada. Gestión de documentos, permisos, trámites,  ejecución de los trabajos, materiales, mano de obra, equipo, herramienta, herrajes, cable conductor, excavaciones, rellenos, compactación de terreno, aislamientos necesarios, soportes para cable, retenidas, conectores, limpieza del área de trabajo y todo lo necesario para su correcta ejecución. Por unidad de obra terminada</v>
          </cell>
          <cell r="C50" t="str">
            <v>m</v>
          </cell>
          <cell r="D50">
            <v>1710</v>
          </cell>
        </row>
        <row r="51">
          <cell r="B51" t="str">
            <v>Diseño, Construcción y Reubicación de línea eléctrica de baja tensión de CFE en afectación a infraestructura de CDG  incluyendo conductores, postes, materiales, estudios, diseño. El precio unitario incluye: elaboración de proyecto ejecutivo bajo normativa CFE y la ejecución del proyecto por parte de CFE. Gestión de documentos, permisos, trámites, ejecución de los trabajos, materiales, mano de obra, equipo, herramienta, herrajes, cable conductor, postes de acuerdo a lo indicado en proyecto ejecutivo, excavaciones, rellenos, grúas, compactación de terreno, construcción de registros eléctricos  de acuerdo a Normas de CFE necesarios, bases, soportes, tendido de cableado, pruebas de aislamiento, pruebas de tensión, jalado, cable de puesta a tierra, aislamientos necesarios, soportes para cable, retenidas,  limpieza del área de trabajo y todo lo necesario para su correcta ejecución.</v>
          </cell>
          <cell r="C51" t="str">
            <v>m</v>
          </cell>
          <cell r="D51">
            <v>270</v>
          </cell>
        </row>
        <row r="52">
          <cell r="B52" t="str">
            <v>Diseño, Construcción y Reubicación de línea eléctrica de media tensión de CFE en afectación a infraestructura de CDG. incluyendo conductores, postes, materiales, estudios, diseño. El precio unitario incluye: elaboración de proyecto ejecutivo bajo normativa CFE y la ejecución del proyecto por parte de CFE. Gestión de documentos, permisos, trámites, ejecución de los trabajos, materiales, mano de obra, equipo, herramienta, herrajes, cable conductor, postes de acuerdo a lo indicado en proyecto ejecutivo, excavaciones, rellenos, grúas,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limpieza del área de trabajo y todo lo necesario para su correcta ejecución</v>
          </cell>
          <cell r="C52" t="str">
            <v>m</v>
          </cell>
          <cell r="D52">
            <v>484.5</v>
          </cell>
        </row>
        <row r="53">
          <cell r="B53" t="str">
            <v>Reubicación de semáforo de tránsito (suministros de energía e infraestructura). El precio unitario incluye preparación de cimentación por medio de zapatas aisladas, montaje,  adecuaciones de sistemas y acarreo mínimo en un radio no mayor de 300m., los materiales puestos en el sitio de su colocación indicado en el proyecto;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53" t="str">
            <v>PZA</v>
          </cell>
          <cell r="D53">
            <v>16</v>
          </cell>
        </row>
        <row r="54">
          <cell r="B54" t="str">
            <v>Diseño, Construcción y Reubicación de línea eléctrica de baja tensión del sistema de alumbrado municipal en afectación a infraestructura de CDG. incluyendo conductores, postes, materiales, estudios, diseño. El precio unitario incluye: Poste,  elaboración de proyecto ejecutivo bajo normativa CFE y la ejecución del proyecto por parte de CFE. Gestión de documentos, permisos, trámites, ejecución de los trabajos, materiales, mano de obra, equipo, herramienta, herrajes, cable conductor, postes de acuerdo a lo indicado en proyecto ejecutivo, excavaciones, rellenos, grúas,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limpieza del área de trabajo y todo lo necesario para su correcta ejecución.</v>
          </cell>
          <cell r="C54" t="str">
            <v>m</v>
          </cell>
          <cell r="D54">
            <v>9711</v>
          </cell>
        </row>
        <row r="55">
          <cell r="B55" t="str">
            <v>Diseño, Construcción y Reubición de línea de drenaje en afectación a infraestructura de CDG con un desarrollo promedio de 150 mts, incluyendo colectores de hasta 75 cm de diámetro,  materiales, estudios, diseño. El precio unitario incluye: elaboración de proyecto ejecutivo bajo normativa correspondiente y la ejecución del proyecto. Gestión de documentos, permisos, trámites, ejecución de los trabajos, materiales, mano de obra, equipo, herramienta, herrajes, excavaciones, rellenos, grúas, compactación de terreno, construcción de registros y/o pozos de visita, bases, soportes, reposición de banquetas y guarniciones afectadas por maniobras, limpieza del área de trabajo y todo lo necesario para su correcta ejecución.</v>
          </cell>
          <cell r="C55" t="str">
            <v>m</v>
          </cell>
          <cell r="D55">
            <v>1260</v>
          </cell>
        </row>
        <row r="56">
          <cell r="B56" t="str">
            <v>Diseño  y Construcción de desviación de línea hidráulica Municipal en afectación a infraestructura de CDG con un desarrollo promedio de 150 mts, incluyendo tubería  de 4 pulgadas de diámetro,  materiales, estudios, diseño. El precio unitario incluye: elaboración de proyecto ejecutivo bajo normativa correspondiente, atención de observaciones de la supervisión de proyecto y la ejecución de la obra. Gestión de documentos, permisos, trámites, ejecución de los trabajos, materiales, mano de obra, equipo, herramienta, excavaciones, rellenos, grúas, compactación de terreno, construcción de registros y/o pozos de visita, bases, válvulas, atraques, elementos de fijación, soportes, andamios, reposición de banquetas y guarniciones afectadas por maniobras, limpieza del área de trabajo y todo lo necesario para su correcta ejecución.</v>
          </cell>
          <cell r="C56" t="str">
            <v>m</v>
          </cell>
          <cell r="D56">
            <v>600</v>
          </cell>
        </row>
        <row r="57">
          <cell r="B57" t="str">
            <v>Imprevistos de obra</v>
          </cell>
          <cell r="C57" t="str">
            <v>PZA</v>
          </cell>
          <cell r="D57">
            <v>1366409005.4649999</v>
          </cell>
        </row>
        <row r="58">
          <cell r="B58" t="str">
            <v>TOTAL Obras Inducidas</v>
          </cell>
        </row>
        <row r="59">
          <cell r="B59" t="str">
            <v>Obras de Mitigación de Impacto Ambiental (a)</v>
          </cell>
        </row>
        <row r="60">
          <cell r="B60" t="str">
            <v>Estudios y Programas</v>
          </cell>
          <cell r="C60" t="str">
            <v>PZA</v>
          </cell>
          <cell r="D60">
            <v>0.65</v>
          </cell>
        </row>
        <row r="61">
          <cell r="B61" t="str">
            <v>Ejecución de la Autorización de Cambio de Uso de Suelo Forestal Actividades: marqueo, derribo, troceo, arrime, manejo de material muerto, manejo de documentación forestal (Bitácora de actividades diarias del CUS de acuerdo al (s) resolutivo (s), integración de informes mensuales y semestrales), aprovechamiento, colecta de mantillo y ramaje.</v>
          </cell>
          <cell r="C61" t="str">
            <v>Ha</v>
          </cell>
          <cell r="D61">
            <v>10.0425</v>
          </cell>
        </row>
        <row r="62">
          <cell r="B62" t="str">
            <v>Ejecución del Programa de Conservación y Restauración de Suelo, Actividad: Manejo de residuos de desmonte</v>
          </cell>
          <cell r="C62" t="str">
            <v>m3</v>
          </cell>
          <cell r="D62">
            <v>50212.5</v>
          </cell>
        </row>
        <row r="63">
          <cell r="B63" t="str">
            <v>Ejecución del Programa de Conservación y Restauración de Suelo, Actividad: acciones de rescate y conservación del suelo orgánico producto del despalme</v>
          </cell>
          <cell r="C63" t="str">
            <v>m3</v>
          </cell>
          <cell r="D63">
            <v>6337.5</v>
          </cell>
        </row>
        <row r="64">
          <cell r="B64" t="str">
            <v>Ejecución del Programa de Conservación y Restauración de Suelo, Actividad: descompactación del suelo y reutilización del suelo en actividades de reforestación</v>
          </cell>
          <cell r="C64" t="str">
            <v>m3</v>
          </cell>
          <cell r="D64">
            <v>13000</v>
          </cell>
        </row>
        <row r="65">
          <cell r="B65" t="str">
            <v>Ejecución del Programa de Conservación y Restauración de Suelo, Actividad: estabilización de taludes de corte</v>
          </cell>
          <cell r="C65" t="str">
            <v>m</v>
          </cell>
          <cell r="D65">
            <v>47154.9</v>
          </cell>
        </row>
        <row r="66">
          <cell r="B66" t="str">
            <v>Ejecución del Programa de Conservación y Restauración de Suelo, Actividad: protección de escurrimientos</v>
          </cell>
          <cell r="C66" t="str">
            <v>m</v>
          </cell>
          <cell r="D66">
            <v>273</v>
          </cell>
        </row>
        <row r="67">
          <cell r="B67" t="str">
            <v>Ejecución del Programa de Rescate y Reubicación de Flora</v>
          </cell>
          <cell r="C67" t="str">
            <v>Ha</v>
          </cell>
          <cell r="D67">
            <v>10.0425</v>
          </cell>
        </row>
        <row r="68">
          <cell r="B68" t="str">
            <v>Ejecución del Programa de Restauración en PNIMHC y BT</v>
          </cell>
          <cell r="C68" t="str">
            <v>jor</v>
          </cell>
          <cell r="D68">
            <v>120510</v>
          </cell>
        </row>
        <row r="69">
          <cell r="B69" t="str">
            <v>Ejecución del Programa de Rescate y Reubicación de Fauna</v>
          </cell>
          <cell r="C69" t="str">
            <v>Mes</v>
          </cell>
          <cell r="D69">
            <v>27.3</v>
          </cell>
        </row>
        <row r="70">
          <cell r="B70" t="str">
            <v>Construcción de pasos de fauna</v>
          </cell>
          <cell r="C70" t="str">
            <v>PZA</v>
          </cell>
          <cell r="D70">
            <v>3.9</v>
          </cell>
        </row>
        <row r="71">
          <cell r="B71" t="str">
            <v>Capacitación y concientización al personal  sobre protección ambiental</v>
          </cell>
          <cell r="C71" t="str">
            <v>Mes</v>
          </cell>
          <cell r="D71">
            <v>9.1</v>
          </cell>
        </row>
        <row r="72">
          <cell r="B72" t="str">
            <v>Implementación del Procedimiento Integral para el Manejo de Residuos</v>
          </cell>
          <cell r="C72" t="str">
            <v>Mes</v>
          </cell>
          <cell r="D72">
            <v>31.2</v>
          </cell>
        </row>
        <row r="73">
          <cell r="B73" t="str">
            <v>Supervisión Ambiental</v>
          </cell>
          <cell r="C73" t="str">
            <v>Mes</v>
          </cell>
          <cell r="D73">
            <v>31.2</v>
          </cell>
        </row>
        <row r="74">
          <cell r="B74" t="str">
            <v>Seguimiento de las acciones del Programa de Restauración</v>
          </cell>
          <cell r="C74" t="str">
            <v>Ha</v>
          </cell>
          <cell r="D74">
            <v>2008.5</v>
          </cell>
        </row>
        <row r="75">
          <cell r="B75" t="str">
            <v>TOTAL Obras de Mitigación de Impacto Ambiental (a)</v>
          </cell>
        </row>
        <row r="76">
          <cell r="B76" t="str">
            <v>Estaciones (a)</v>
          </cell>
        </row>
        <row r="77">
          <cell r="B77" t="str">
            <v>Estación Zinacantepec</v>
          </cell>
        </row>
        <row r="78">
          <cell r="B78" t="str">
            <v>Preliminares</v>
          </cell>
        </row>
        <row r="79">
          <cell r="B79"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79" t="str">
            <v>m3</v>
          </cell>
          <cell r="D79">
            <v>141.75</v>
          </cell>
        </row>
        <row r="80">
          <cell r="B80" t="str">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80" t="str">
            <v>m3</v>
          </cell>
          <cell r="D80">
            <v>118.1</v>
          </cell>
        </row>
        <row r="81">
          <cell r="B81" t="str">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81" t="str">
            <v>m2</v>
          </cell>
          <cell r="D81">
            <v>787.5</v>
          </cell>
        </row>
        <row r="82">
          <cell r="B82" t="str">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82" t="str">
            <v>m2</v>
          </cell>
          <cell r="D82">
            <v>787.5</v>
          </cell>
        </row>
        <row r="83">
          <cell r="B83" t="str">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83" t="str">
            <v>m2</v>
          </cell>
          <cell r="D83">
            <v>1223</v>
          </cell>
        </row>
        <row r="84">
          <cell r="B84" t="str">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84" t="str">
            <v>m</v>
          </cell>
          <cell r="D84">
            <v>525</v>
          </cell>
        </row>
        <row r="85">
          <cell r="B85"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85" t="str">
            <v>m3</v>
          </cell>
          <cell r="D85">
            <v>901.98</v>
          </cell>
        </row>
        <row r="86">
          <cell r="B86" t="str">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86" t="str">
            <v>m3</v>
          </cell>
          <cell r="D86">
            <v>751.65</v>
          </cell>
        </row>
        <row r="87">
          <cell r="B87" t="str">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87" t="str">
            <v>m2</v>
          </cell>
          <cell r="D87">
            <v>5011</v>
          </cell>
        </row>
        <row r="88">
          <cell r="B88" t="str">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88" t="str">
            <v>m2</v>
          </cell>
          <cell r="D88">
            <v>5011</v>
          </cell>
        </row>
        <row r="89">
          <cell r="B89" t="str">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89" t="str">
            <v>m2</v>
          </cell>
          <cell r="D89">
            <v>8634</v>
          </cell>
        </row>
        <row r="90">
          <cell r="B90" t="str">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90" t="str">
            <v>m</v>
          </cell>
          <cell r="D90">
            <v>3994</v>
          </cell>
        </row>
        <row r="91">
          <cell r="B91" t="str">
            <v>TOTAL Preliminares</v>
          </cell>
        </row>
        <row r="92">
          <cell r="B92" t="str">
            <v>Cimentación</v>
          </cell>
        </row>
        <row r="93">
          <cell r="B93" t="str">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cell r="C93" t="str">
            <v>m</v>
          </cell>
          <cell r="D93">
            <v>2772</v>
          </cell>
        </row>
        <row r="94">
          <cell r="B94" t="str">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94" t="str">
            <v>kg</v>
          </cell>
          <cell r="D94">
            <v>470259</v>
          </cell>
        </row>
        <row r="95">
          <cell r="B95" t="str">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95" t="str">
            <v>m3</v>
          </cell>
          <cell r="D95">
            <v>3135</v>
          </cell>
        </row>
        <row r="96">
          <cell r="B96" t="str">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96" t="str">
            <v>m3</v>
          </cell>
          <cell r="D96">
            <v>4724</v>
          </cell>
        </row>
        <row r="97">
          <cell r="B97" t="str">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ell>
          <cell r="C97" t="str">
            <v>m3</v>
          </cell>
          <cell r="D97">
            <v>44.7866</v>
          </cell>
        </row>
        <row r="98">
          <cell r="B98" t="str">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98" t="str">
            <v>m3</v>
          </cell>
          <cell r="D98">
            <v>56</v>
          </cell>
        </row>
        <row r="99">
          <cell r="B99" t="str">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99" t="str">
            <v>kg</v>
          </cell>
          <cell r="D99">
            <v>253222</v>
          </cell>
        </row>
        <row r="100">
          <cell r="B100" t="str">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ell>
          <cell r="C100" t="str">
            <v>m2</v>
          </cell>
          <cell r="D100">
            <v>938</v>
          </cell>
        </row>
        <row r="101">
          <cell r="B101" t="str">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01" t="str">
            <v>m3</v>
          </cell>
          <cell r="D101">
            <v>1688</v>
          </cell>
        </row>
        <row r="102">
          <cell r="B102" t="str">
            <v>TOTAL Cimentación</v>
          </cell>
        </row>
        <row r="103">
          <cell r="B103" t="str">
            <v>Estructura</v>
          </cell>
        </row>
        <row r="104">
          <cell r="B104" t="str">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04" t="str">
            <v>kg</v>
          </cell>
          <cell r="D104">
            <v>168999</v>
          </cell>
        </row>
        <row r="105">
          <cell r="B105" t="str">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05" t="str">
            <v>kg</v>
          </cell>
          <cell r="D105">
            <v>85701</v>
          </cell>
        </row>
        <row r="106">
          <cell r="B106" t="str">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106" t="str">
            <v>m2</v>
          </cell>
          <cell r="D106">
            <v>1633</v>
          </cell>
        </row>
        <row r="107">
          <cell r="B107" t="str">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107" t="str">
            <v>m2</v>
          </cell>
          <cell r="D107">
            <v>1135</v>
          </cell>
        </row>
        <row r="108">
          <cell r="B108" t="str">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08" t="str">
            <v>m3</v>
          </cell>
          <cell r="D108">
            <v>470</v>
          </cell>
        </row>
        <row r="109">
          <cell r="B109" t="str">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09" t="str">
            <v>m3</v>
          </cell>
          <cell r="D109">
            <v>845</v>
          </cell>
        </row>
        <row r="110">
          <cell r="B110" t="str">
            <v>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10" t="str">
            <v>m2</v>
          </cell>
          <cell r="D110">
            <v>675</v>
          </cell>
        </row>
        <row r="111">
          <cell r="B111" t="str">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111" t="str">
            <v>kg</v>
          </cell>
          <cell r="D111">
            <v>204309</v>
          </cell>
        </row>
        <row r="112">
          <cell r="B112" t="str">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12" t="str">
            <v>kg</v>
          </cell>
          <cell r="D112">
            <v>28350</v>
          </cell>
        </row>
        <row r="113">
          <cell r="B113" t="str">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13" t="str">
            <v>m3</v>
          </cell>
          <cell r="D113">
            <v>284</v>
          </cell>
        </row>
        <row r="114">
          <cell r="B114" t="str">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114" t="str">
            <v>m2</v>
          </cell>
          <cell r="D114">
            <v>1538</v>
          </cell>
        </row>
        <row r="115">
          <cell r="B115" t="str">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115" t="str">
            <v>PZA</v>
          </cell>
          <cell r="D115">
            <v>20</v>
          </cell>
        </row>
        <row r="116">
          <cell r="B116" t="str">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116" t="str">
            <v>PZA</v>
          </cell>
          <cell r="D116">
            <v>20</v>
          </cell>
        </row>
        <row r="117">
          <cell r="B117" t="str">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17" t="str">
            <v>kg</v>
          </cell>
          <cell r="D117">
            <v>159772</v>
          </cell>
        </row>
        <row r="118">
          <cell r="B118" t="str">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18" t="str">
            <v>m3</v>
          </cell>
          <cell r="D118">
            <v>1253</v>
          </cell>
        </row>
        <row r="119">
          <cell r="B119" t="str">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19" t="str">
            <v>m3</v>
          </cell>
          <cell r="D119">
            <v>763</v>
          </cell>
        </row>
        <row r="120">
          <cell r="B120" t="str">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20" t="str">
            <v>m</v>
          </cell>
          <cell r="D120">
            <v>400</v>
          </cell>
        </row>
        <row r="121">
          <cell r="B121" t="str">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121" t="str">
            <v>m2</v>
          </cell>
          <cell r="D121">
            <v>9030</v>
          </cell>
        </row>
        <row r="122">
          <cell r="B122" t="str">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122" t="str">
            <v>m2</v>
          </cell>
          <cell r="D122">
            <v>210</v>
          </cell>
        </row>
        <row r="123">
          <cell r="B123" t="str">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123" t="str">
            <v>m2</v>
          </cell>
          <cell r="D123">
            <v>1800</v>
          </cell>
        </row>
        <row r="124">
          <cell r="B124" t="str">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24" t="str">
            <v>kg</v>
          </cell>
          <cell r="D124">
            <v>10000</v>
          </cell>
        </row>
        <row r="125">
          <cell r="B125" t="str">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25" t="str">
            <v>m3</v>
          </cell>
          <cell r="D125">
            <v>100</v>
          </cell>
        </row>
        <row r="126">
          <cell r="B126" t="str">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26" t="str">
            <v>m2</v>
          </cell>
          <cell r="D126">
            <v>1600</v>
          </cell>
        </row>
        <row r="127">
          <cell r="B127" t="str">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127" t="str">
            <v>kg</v>
          </cell>
          <cell r="D127">
            <v>200</v>
          </cell>
        </row>
        <row r="128">
          <cell r="B128" t="str">
            <v>TOTAL Estructura</v>
          </cell>
        </row>
        <row r="129">
          <cell r="B129" t="str">
            <v>Arquitectura</v>
          </cell>
        </row>
        <row r="130">
          <cell r="B130" t="str">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0" t="str">
            <v>m2</v>
          </cell>
          <cell r="D130">
            <v>542</v>
          </cell>
        </row>
        <row r="131">
          <cell r="B131" t="str">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31" t="str">
            <v>m2</v>
          </cell>
          <cell r="D131">
            <v>1212</v>
          </cell>
        </row>
        <row r="132">
          <cell r="B132" t="str">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2" t="str">
            <v>m2</v>
          </cell>
          <cell r="D132">
            <v>77</v>
          </cell>
        </row>
        <row r="133">
          <cell r="B133" t="str">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3" t="str">
            <v>m2</v>
          </cell>
          <cell r="D133">
            <v>2008</v>
          </cell>
        </row>
        <row r="134">
          <cell r="B134" t="str">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4" t="str">
            <v>PZA</v>
          </cell>
          <cell r="D134">
            <v>8</v>
          </cell>
        </row>
        <row r="135">
          <cell r="B135" t="str">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ell>
          <cell r="C135" t="str">
            <v>PZA</v>
          </cell>
          <cell r="D135">
            <v>7</v>
          </cell>
        </row>
        <row r="136">
          <cell r="B136" t="str">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6" t="str">
            <v>m</v>
          </cell>
          <cell r="D136">
            <v>1.2</v>
          </cell>
        </row>
        <row r="137">
          <cell r="B137" t="str">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7" t="str">
            <v>m</v>
          </cell>
          <cell r="D137">
            <v>140</v>
          </cell>
        </row>
        <row r="138">
          <cell r="B138" t="str">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ell>
          <cell r="C138" t="str">
            <v>m</v>
          </cell>
          <cell r="D138">
            <v>400</v>
          </cell>
        </row>
        <row r="139">
          <cell r="B139" t="str">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9" t="str">
            <v>m2</v>
          </cell>
          <cell r="D139">
            <v>1024</v>
          </cell>
        </row>
        <row r="140">
          <cell r="B140" t="str">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40" t="str">
            <v>m2</v>
          </cell>
          <cell r="D140">
            <v>1965</v>
          </cell>
        </row>
        <row r="141">
          <cell r="B141" t="str">
            <v>Suministro, habilitado y colocación de muro tablaroca firecode tipo X, o similar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41" t="str">
            <v>m2</v>
          </cell>
          <cell r="D141">
            <v>34</v>
          </cell>
        </row>
        <row r="142">
          <cell r="B142" t="str">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42" t="str">
            <v>m2</v>
          </cell>
          <cell r="D142">
            <v>77</v>
          </cell>
        </row>
        <row r="143">
          <cell r="B143"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43" t="str">
            <v>m2</v>
          </cell>
          <cell r="D143">
            <v>127</v>
          </cell>
        </row>
        <row r="144">
          <cell r="B144"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144" t="str">
            <v>kg</v>
          </cell>
          <cell r="D144">
            <v>144.19999999999999</v>
          </cell>
        </row>
        <row r="145">
          <cell r="B145" t="str">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45" t="str">
            <v>m</v>
          </cell>
          <cell r="D145">
            <v>413.8</v>
          </cell>
        </row>
        <row r="146">
          <cell r="B146" t="str">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46" t="str">
            <v>m2</v>
          </cell>
          <cell r="D146">
            <v>2008</v>
          </cell>
        </row>
        <row r="147">
          <cell r="B147" t="str">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47" t="str">
            <v>m2</v>
          </cell>
          <cell r="D147">
            <v>2008</v>
          </cell>
        </row>
        <row r="148">
          <cell r="B148" t="str">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48" t="str">
            <v>m2</v>
          </cell>
          <cell r="D148">
            <v>2615</v>
          </cell>
        </row>
        <row r="149">
          <cell r="B149" t="str">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49" t="str">
            <v>m2</v>
          </cell>
          <cell r="D149">
            <v>1786.4</v>
          </cell>
        </row>
        <row r="150">
          <cell r="B150" t="str">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0" t="str">
            <v>m2</v>
          </cell>
          <cell r="D150">
            <v>328.5</v>
          </cell>
        </row>
        <row r="151">
          <cell r="B151" t="str">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1" t="str">
            <v>m2</v>
          </cell>
          <cell r="D151">
            <v>478</v>
          </cell>
        </row>
        <row r="152">
          <cell r="B152" t="str">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2" t="str">
            <v>PZA</v>
          </cell>
          <cell r="D152">
            <v>2</v>
          </cell>
        </row>
        <row r="153">
          <cell r="B153" t="str">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3" t="str">
            <v>PZA</v>
          </cell>
          <cell r="D153">
            <v>2</v>
          </cell>
        </row>
        <row r="154">
          <cell r="B154" t="str">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ell>
          <cell r="C154" t="str">
            <v>PZA</v>
          </cell>
          <cell r="D154">
            <v>2</v>
          </cell>
        </row>
        <row r="155">
          <cell r="B155" t="str">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5" t="str">
            <v>PZA</v>
          </cell>
          <cell r="D155">
            <v>2</v>
          </cell>
        </row>
        <row r="156">
          <cell r="B156" t="str">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6" t="str">
            <v>m2</v>
          </cell>
          <cell r="D156">
            <v>2</v>
          </cell>
        </row>
        <row r="157">
          <cell r="B157" t="str">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7" t="str">
            <v>PZA</v>
          </cell>
          <cell r="D157">
            <v>2</v>
          </cell>
        </row>
        <row r="158">
          <cell r="B158" t="str">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8" t="str">
            <v>PZA</v>
          </cell>
          <cell r="D158">
            <v>2</v>
          </cell>
        </row>
        <row r="159">
          <cell r="B159" t="str">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9" t="str">
            <v>PZA</v>
          </cell>
          <cell r="D159">
            <v>2</v>
          </cell>
        </row>
        <row r="160">
          <cell r="B160" t="str">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0" t="str">
            <v>m2</v>
          </cell>
          <cell r="D160">
            <v>1825</v>
          </cell>
        </row>
        <row r="161">
          <cell r="B161" t="str">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1" t="str">
            <v>m2</v>
          </cell>
          <cell r="D161">
            <v>120.76</v>
          </cell>
        </row>
        <row r="162">
          <cell r="B162" t="str">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2" t="str">
            <v>m2</v>
          </cell>
          <cell r="D162">
            <v>68.463999999999999</v>
          </cell>
        </row>
        <row r="163">
          <cell r="B163" t="str">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3" t="str">
            <v>m</v>
          </cell>
          <cell r="D163">
            <v>74.7</v>
          </cell>
        </row>
        <row r="164">
          <cell r="B164" t="str">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4" t="str">
            <v>m</v>
          </cell>
          <cell r="D164">
            <v>0.8</v>
          </cell>
        </row>
        <row r="165">
          <cell r="B165" t="str">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5" t="str">
            <v>m</v>
          </cell>
          <cell r="D165">
            <v>126</v>
          </cell>
        </row>
        <row r="166">
          <cell r="B166" t="str">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66" t="str">
            <v>m2</v>
          </cell>
          <cell r="D166">
            <v>2424</v>
          </cell>
        </row>
        <row r="167">
          <cell r="B167" t="str">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7" t="str">
            <v>m2</v>
          </cell>
          <cell r="D167">
            <v>39.299999999999997</v>
          </cell>
        </row>
        <row r="168">
          <cell r="B168"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68" t="str">
            <v>m2</v>
          </cell>
          <cell r="D168">
            <v>320</v>
          </cell>
        </row>
        <row r="169">
          <cell r="B169"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169" t="str">
            <v>kg</v>
          </cell>
          <cell r="D169">
            <v>370.2</v>
          </cell>
        </row>
        <row r="170">
          <cell r="B170" t="str">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70" t="str">
            <v>PZA</v>
          </cell>
          <cell r="D170">
            <v>1</v>
          </cell>
        </row>
        <row r="171">
          <cell r="B171" t="str">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71" t="str">
            <v>PZA</v>
          </cell>
          <cell r="D171">
            <v>2</v>
          </cell>
        </row>
        <row r="172">
          <cell r="B172" t="str">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172" t="str">
            <v>m2</v>
          </cell>
          <cell r="D172">
            <v>421</v>
          </cell>
        </row>
        <row r="173">
          <cell r="B173" t="str">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173" t="str">
            <v>m</v>
          </cell>
          <cell r="D173">
            <v>413</v>
          </cell>
        </row>
        <row r="174">
          <cell r="B174" t="str">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ell>
          <cell r="C174" t="str">
            <v>m2</v>
          </cell>
          <cell r="D174">
            <v>193</v>
          </cell>
        </row>
        <row r="175">
          <cell r="B175" t="str">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175" t="str">
            <v>m2</v>
          </cell>
          <cell r="D175">
            <v>22021</v>
          </cell>
        </row>
        <row r="176">
          <cell r="B176" t="str">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176" t="str">
            <v>m2</v>
          </cell>
          <cell r="D176">
            <v>9974</v>
          </cell>
        </row>
        <row r="177">
          <cell r="B177" t="str">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177" t="str">
            <v>m2</v>
          </cell>
          <cell r="D177">
            <v>42.01</v>
          </cell>
        </row>
        <row r="178">
          <cell r="B178" t="str">
            <v>Suministro y colocación de puertas para registros bajo anden de 1,00x0,60</v>
          </cell>
          <cell r="C178" t="str">
            <v>PZA</v>
          </cell>
          <cell r="D178">
            <v>50</v>
          </cell>
        </row>
        <row r="179">
          <cell r="B179" t="str">
            <v>Suministro, habilitado y colocación de pluma semi automática en acceso de estacion, 2,3 m x 1,00. Para acceso a estacionamiento</v>
          </cell>
          <cell r="C179" t="str">
            <v>PZA</v>
          </cell>
          <cell r="D179">
            <v>2</v>
          </cell>
        </row>
        <row r="180">
          <cell r="B180" t="str">
            <v>Suministro y colocación de modulo de acceso,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180" t="str">
            <v>PZA</v>
          </cell>
          <cell r="D180">
            <v>2</v>
          </cell>
        </row>
        <row r="181">
          <cell r="B181" t="str">
            <v>LETREROS DE SEÑALIZACION DE ANDEN</v>
          </cell>
          <cell r="C181" t="str">
            <v>PZA</v>
          </cell>
          <cell r="D181">
            <v>4</v>
          </cell>
        </row>
        <row r="182">
          <cell r="B182" t="str">
            <v>LETREROS DE SEÑALIZACION DE ACCESOS</v>
          </cell>
          <cell r="C182" t="str">
            <v>PZA</v>
          </cell>
          <cell r="D182">
            <v>2</v>
          </cell>
        </row>
        <row r="183">
          <cell r="B183" t="str">
            <v>Pasto en rollo-capa tierra vegetal, 15 cm., en areas nuevas y para proteccion de taludes, incluye: acarreo de los materiales hasta una 1a. estacion a 20.00 m. de distancia horizontal.</v>
          </cell>
          <cell r="C183" t="str">
            <v>m2</v>
          </cell>
          <cell r="D183">
            <v>522</v>
          </cell>
        </row>
        <row r="184">
          <cell r="B184" t="str">
            <v>TOTAL Arquitectura</v>
          </cell>
        </row>
        <row r="185">
          <cell r="B185" t="str">
            <v>Urbanizacion y estacionamientos</v>
          </cell>
        </row>
        <row r="186">
          <cell r="B186" t="str">
            <v>Urbanizacion y estacionamientos</v>
          </cell>
          <cell r="C186" t="str">
            <v>m2</v>
          </cell>
          <cell r="D186">
            <v>30000</v>
          </cell>
        </row>
        <row r="187">
          <cell r="B187" t="str">
            <v>TOTAL Urbanizacion y estacionamientos</v>
          </cell>
        </row>
        <row r="188">
          <cell r="B188" t="str">
            <v>TOTAL Estación Zinacantepec</v>
          </cell>
        </row>
        <row r="189">
          <cell r="B189" t="str">
            <v>Estación Colon</v>
          </cell>
        </row>
        <row r="190">
          <cell r="B190" t="str">
            <v>Preliminares</v>
          </cell>
        </row>
        <row r="191">
          <cell r="B191"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191" t="str">
            <v>m3</v>
          </cell>
          <cell r="D191">
            <v>141.75</v>
          </cell>
        </row>
        <row r="192">
          <cell r="B192" t="str">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192" t="str">
            <v>m3</v>
          </cell>
          <cell r="D192">
            <v>118.1</v>
          </cell>
        </row>
        <row r="193">
          <cell r="B193" t="str">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193" t="str">
            <v>m2</v>
          </cell>
          <cell r="D193">
            <v>787.5</v>
          </cell>
        </row>
        <row r="194">
          <cell r="B194" t="str">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194" t="str">
            <v>m2</v>
          </cell>
          <cell r="D194">
            <v>787.5</v>
          </cell>
        </row>
        <row r="195">
          <cell r="B195" t="str">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95" t="str">
            <v>m2</v>
          </cell>
          <cell r="D195">
            <v>1223</v>
          </cell>
        </row>
        <row r="196">
          <cell r="B196" t="str">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196" t="str">
            <v>m</v>
          </cell>
          <cell r="D196">
            <v>525</v>
          </cell>
        </row>
        <row r="197">
          <cell r="B197" t="str">
            <v>TOTAL Preliminares</v>
          </cell>
        </row>
        <row r="198">
          <cell r="B198" t="str">
            <v>Cimentación</v>
          </cell>
        </row>
        <row r="199">
          <cell r="B199" t="str">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cell r="C199" t="str">
            <v>m</v>
          </cell>
          <cell r="D199">
            <v>2772</v>
          </cell>
        </row>
        <row r="200">
          <cell r="B200" t="str">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00" t="str">
            <v>kg</v>
          </cell>
          <cell r="D200">
            <v>470259</v>
          </cell>
        </row>
        <row r="201">
          <cell r="B201" t="str">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01" t="str">
            <v>m3</v>
          </cell>
          <cell r="D201">
            <v>3135</v>
          </cell>
        </row>
        <row r="202">
          <cell r="B202" t="str">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202" t="str">
            <v>m3</v>
          </cell>
          <cell r="D202">
            <v>6937</v>
          </cell>
        </row>
        <row r="203">
          <cell r="B203" t="str">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ell>
          <cell r="C203" t="str">
            <v>m3</v>
          </cell>
          <cell r="D203">
            <v>44.7866</v>
          </cell>
        </row>
        <row r="204">
          <cell r="B204" t="str">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04" t="str">
            <v>m3</v>
          </cell>
          <cell r="D204">
            <v>56</v>
          </cell>
        </row>
        <row r="205">
          <cell r="B205" t="str">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05" t="str">
            <v>kg</v>
          </cell>
          <cell r="D205">
            <v>253222</v>
          </cell>
        </row>
        <row r="206">
          <cell r="B206" t="str">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ell>
          <cell r="C206" t="str">
            <v>m2</v>
          </cell>
          <cell r="D206">
            <v>938</v>
          </cell>
        </row>
        <row r="207">
          <cell r="B207" t="str">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07" t="str">
            <v>m3</v>
          </cell>
          <cell r="D207">
            <v>1688</v>
          </cell>
        </row>
        <row r="208">
          <cell r="B208" t="str">
            <v>TOTAL Cimentación</v>
          </cell>
        </row>
        <row r="209">
          <cell r="B209" t="str">
            <v>Estructura</v>
          </cell>
        </row>
        <row r="210">
          <cell r="B210" t="str">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0" t="str">
            <v>kg</v>
          </cell>
          <cell r="D210">
            <v>188103</v>
          </cell>
        </row>
        <row r="211">
          <cell r="B211" t="str">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1" t="str">
            <v>kg</v>
          </cell>
          <cell r="D211">
            <v>85701</v>
          </cell>
        </row>
        <row r="212">
          <cell r="B212" t="str">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12" t="str">
            <v>m2</v>
          </cell>
          <cell r="D212">
            <v>1764</v>
          </cell>
        </row>
        <row r="213">
          <cell r="B213" t="str">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13" t="str">
            <v>m2</v>
          </cell>
          <cell r="D213">
            <v>1135</v>
          </cell>
        </row>
        <row r="214">
          <cell r="B214" t="str">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4" t="str">
            <v>m3</v>
          </cell>
          <cell r="D214">
            <v>752</v>
          </cell>
        </row>
        <row r="215">
          <cell r="B215" t="str">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5" t="str">
            <v>m3</v>
          </cell>
          <cell r="D215">
            <v>845</v>
          </cell>
        </row>
        <row r="216">
          <cell r="B216" t="str">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6" t="str">
            <v>kg</v>
          </cell>
          <cell r="D216">
            <v>28350</v>
          </cell>
        </row>
        <row r="217">
          <cell r="B217" t="str">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7" t="str">
            <v>m3</v>
          </cell>
          <cell r="D217">
            <v>284</v>
          </cell>
        </row>
        <row r="218">
          <cell r="B218" t="str">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18" t="str">
            <v>m2</v>
          </cell>
          <cell r="D218">
            <v>1871</v>
          </cell>
        </row>
        <row r="219">
          <cell r="B219" t="str">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19" t="str">
            <v>PZA</v>
          </cell>
          <cell r="D219">
            <v>4</v>
          </cell>
        </row>
        <row r="220">
          <cell r="B220" t="str">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0" t="str">
            <v>PZA</v>
          </cell>
          <cell r="D220">
            <v>4</v>
          </cell>
        </row>
        <row r="221">
          <cell r="B221" t="str">
            <v>Fabricación, transporte y montaje de viga prefabricada y pretensada de Viga artesa tipo 220/250/25 de concreto f’c de 500 kg/cm2, tamaño máximo del agregado de 15 mm y recubrimiento mínimo de 4 cm, acero de refuerzo ASTM A706M grado 60 fy de 4200 kg/cm2, torones de 0.6 pulgadas de diámetro de acero ASTM 416 grado 270 tensados a 209 kN, de longitud de 24.57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1" t="str">
            <v>PZA</v>
          </cell>
          <cell r="D221">
            <v>9</v>
          </cell>
        </row>
        <row r="222">
          <cell r="B222" t="str">
            <v>Fabricación, transporte y montaje de viga prefabricada y pretensada de Viga artesa tipo 220/250/25 de concreto f’c de 500 kg/cm2, tamaño máximo del agregado de 15 mm y recubrimiento mínimo de 4 cm, acero de refuerzo ASTM A706M grado 60 fy de 4200 kg/cm2, torones de 0.6 pulgadas de diámetro de acero ASTM 416 grado 270 tensados a 209 kN, de longitud de 20.35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2" t="str">
            <v>PZA</v>
          </cell>
          <cell r="D222">
            <v>2</v>
          </cell>
        </row>
        <row r="223">
          <cell r="B223" t="str">
            <v>Fabricación, transporte y montaje de viga prefabricada y pretensada de Viga artesa tipo 220/250/25 de concreto f’c de 500 kg/cm2, tamaño máximo del agregado de 15 mm y recubrimiento mínimo de 4 cm, acero de refuerzo ASTM A706M grado 60 fy de 4200 kg/cm2, torones de 0.6 pulgadas de diámetro de acero ASTM 416 grado 270 tensados a 209 kN, de longitud de 29.20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3" t="str">
            <v>PZA</v>
          </cell>
          <cell r="D223">
            <v>1</v>
          </cell>
        </row>
        <row r="224">
          <cell r="B224" t="str">
            <v>Fabricación, transporte y montaje de viga prefabricada y pretensada de Viga artesa altura variable tipo 220-300/250/25 de concreto f’c de 500 kg/cm2, tamaño máximo del agregado de 15 mm y recubrimiento mínimo de 4 cm, acero de refuerzo ASTM A706M grado 60 fy de 4200 kg/cm2, torones de 0.6 pulgadas de diámetro de acero ASTM 416 grado 270 tensados a 209 kN, de longitud de 17.50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4" t="str">
            <v>PZA</v>
          </cell>
          <cell r="D224">
            <v>2</v>
          </cell>
        </row>
        <row r="225">
          <cell r="B225" t="str">
            <v>Fabricación, transporte y montaje de viga prefabricada y pretensada de Viga Nebraska de 2.00 m de concreto f’c de 500 kg/cm2, tamaño máximo del agregado de 15 mm y recubrimiento mínimo de 4 cm, acero de refuerzo ASTM A706M grado 60 fy de 4200 kg/cm2, torones de 0.6 pulgadas de diámetro de acero ASTM 416 grado 270 tensados a 209 kN, de longitud de 24.50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5" t="str">
            <v>PZA</v>
          </cell>
          <cell r="D225">
            <v>9</v>
          </cell>
        </row>
        <row r="226">
          <cell r="B226" t="str">
            <v>Fabricación, transporte y montaje de viga prefabricada y pretensada de Viga Nebraska de 2.00 m de concreto f’c de 500 kg/cm2, tamaño máximo del agregado de 15 mm y recubrimiento mínimo de 4 cm, acero de refuerzo ASTM A706M grado 60 fy de 4200 kg/cm2, torones de 0.6 pulgadas de diámetro de acero ASTM 416 grado 270 tensados a 209 kN, de longitud de 33.30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6" t="str">
            <v>PZA</v>
          </cell>
          <cell r="D226">
            <v>2</v>
          </cell>
        </row>
        <row r="227">
          <cell r="B227" t="str">
            <v>Fabricación, transporte y montaje de viga prefabricada y pretensada de Viga Nebraska de 2.00 m de concreto f’c de 500 kg/cm2, tamaño máximo del agregado de 15 mm y recubrimiento mínimo de 4 cm, acero de refuerzo ASTM A706M grado 60 fy de 4200 kg/cm2, torones de 0.6 pulgadas de diámetro de acero ASTM 416 grado 270 tensados a 209 kN, de longitud de 37.90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7" t="str">
            <v>PZA</v>
          </cell>
          <cell r="D227">
            <v>1</v>
          </cell>
        </row>
        <row r="228">
          <cell r="B228" t="str">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28" t="str">
            <v>kg</v>
          </cell>
          <cell r="D228">
            <v>159233</v>
          </cell>
        </row>
        <row r="229">
          <cell r="B229" t="str">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29" t="str">
            <v>m3</v>
          </cell>
          <cell r="D229">
            <v>1221</v>
          </cell>
        </row>
        <row r="230">
          <cell r="B230" t="str">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30" t="str">
            <v>m3</v>
          </cell>
          <cell r="D230">
            <v>764</v>
          </cell>
        </row>
        <row r="231">
          <cell r="B231" t="str">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31" t="str">
            <v>m</v>
          </cell>
          <cell r="D231">
            <v>400</v>
          </cell>
        </row>
        <row r="232">
          <cell r="B232" t="str">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32" t="str">
            <v>m2</v>
          </cell>
          <cell r="D232">
            <v>9030</v>
          </cell>
        </row>
        <row r="233">
          <cell r="B233" t="str">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33" t="str">
            <v>m2</v>
          </cell>
          <cell r="D233">
            <v>210</v>
          </cell>
        </row>
        <row r="234">
          <cell r="B234" t="str">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34" t="str">
            <v>m2</v>
          </cell>
          <cell r="D234">
            <v>1800</v>
          </cell>
        </row>
        <row r="235">
          <cell r="B235" t="str">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35" t="str">
            <v>kg</v>
          </cell>
          <cell r="D235">
            <v>10000</v>
          </cell>
        </row>
        <row r="236">
          <cell r="B236" t="str">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36" t="str">
            <v>m3</v>
          </cell>
          <cell r="D236">
            <v>100</v>
          </cell>
        </row>
        <row r="237">
          <cell r="B237" t="str">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37" t="str">
            <v>m2</v>
          </cell>
          <cell r="D237">
            <v>1600</v>
          </cell>
        </row>
        <row r="238">
          <cell r="B238" t="str">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238" t="str">
            <v>kg</v>
          </cell>
          <cell r="D238">
            <v>200</v>
          </cell>
        </row>
        <row r="239">
          <cell r="B239" t="str">
            <v>TOTAL Estructura</v>
          </cell>
        </row>
        <row r="240">
          <cell r="B240" t="str">
            <v>Arquitectura</v>
          </cell>
        </row>
        <row r="241">
          <cell r="B241" t="str">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41" t="str">
            <v>m2</v>
          </cell>
          <cell r="D241">
            <v>678</v>
          </cell>
        </row>
        <row r="242">
          <cell r="B242" t="str">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42" t="str">
            <v>m2</v>
          </cell>
          <cell r="D242">
            <v>527</v>
          </cell>
        </row>
        <row r="243">
          <cell r="B243" t="str">
            <v>Construcción y aplicación de aplanado tipo fino de 1 cm. de espesor a base de cemento-arena en proporción 1:5 aplicado en muros a una altura de 0 a 5.0 m.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43" t="str">
            <v>m2</v>
          </cell>
          <cell r="D243">
            <v>724</v>
          </cell>
        </row>
        <row r="244">
          <cell r="B244" t="str">
            <v>Suministro y aplicación de pintura  de esmalte mate COMEX 100, o similar equivalente, color gris perla 106, aplicada en muros de 0 a 5.0 m. de altura, a dos manos de pintura previa aplicación de sellador,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44" t="str">
            <v>m2</v>
          </cell>
          <cell r="D244">
            <v>797</v>
          </cell>
        </row>
        <row r="245">
          <cell r="B245" t="str">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45" t="str">
            <v>m2</v>
          </cell>
          <cell r="D245">
            <v>72</v>
          </cell>
        </row>
        <row r="246">
          <cell r="B246" t="str">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46" t="str">
            <v>m2</v>
          </cell>
          <cell r="D246">
            <v>2686</v>
          </cell>
        </row>
        <row r="247">
          <cell r="B247" t="str">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47" t="str">
            <v>PZA</v>
          </cell>
          <cell r="D247">
            <v>4</v>
          </cell>
        </row>
        <row r="248">
          <cell r="B248" t="str">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ell>
          <cell r="C248" t="str">
            <v>PZA</v>
          </cell>
          <cell r="D248">
            <v>6</v>
          </cell>
        </row>
        <row r="249">
          <cell r="B249" t="str">
            <v>Suministro, habilitado y colocación de puerta bilco o similar equivalente de claro libre de  3.00 x 2.70 metros, a base de placa de acero de ¼ configurada en rombos para resistir una sobrecarga de 732 kg/m2, bisagras de acción tipo leva, cerrojo de cierre de acero inoxidable tipo 316 con manivela interior fija y exterior desmontable, con marco y contramarco de ángulo de 1/4x3x3, con elevación asistida barras de torsión que giran sobre bisagras de accionamiento tipo leva y demás elementos según proyecto,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49" t="str">
            <v>PZA</v>
          </cell>
          <cell r="D249">
            <v>2</v>
          </cell>
        </row>
        <row r="250">
          <cell r="B250" t="str">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50" t="str">
            <v>m</v>
          </cell>
          <cell r="D250">
            <v>1.2</v>
          </cell>
        </row>
        <row r="251">
          <cell r="B251" t="str">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51" t="str">
            <v>m</v>
          </cell>
          <cell r="D251">
            <v>140</v>
          </cell>
        </row>
        <row r="252">
          <cell r="B252" t="str">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ell>
          <cell r="C252" t="str">
            <v>m</v>
          </cell>
          <cell r="D252">
            <v>400</v>
          </cell>
        </row>
        <row r="253">
          <cell r="B253" t="str">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53" t="str">
            <v>m2</v>
          </cell>
          <cell r="D253">
            <v>156</v>
          </cell>
        </row>
        <row r="254">
          <cell r="B254" t="str">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54" t="str">
            <v>m2</v>
          </cell>
          <cell r="D254">
            <v>748</v>
          </cell>
        </row>
        <row r="255">
          <cell r="B255" t="str">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55" t="str">
            <v>m2</v>
          </cell>
          <cell r="D255">
            <v>77</v>
          </cell>
        </row>
        <row r="256">
          <cell r="B256" t="str">
            <v>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56" t="str">
            <v>m2</v>
          </cell>
          <cell r="D256">
            <v>63</v>
          </cell>
        </row>
        <row r="257">
          <cell r="B257"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57" t="str">
            <v>m2</v>
          </cell>
          <cell r="D257">
            <v>127</v>
          </cell>
        </row>
        <row r="258">
          <cell r="B258"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258" t="str">
            <v>kg</v>
          </cell>
          <cell r="D258">
            <v>144.19999999999999</v>
          </cell>
        </row>
        <row r="259">
          <cell r="B259" t="str">
            <v>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59" t="str">
            <v>PZA</v>
          </cell>
          <cell r="D259">
            <v>23</v>
          </cell>
        </row>
        <row r="260">
          <cell r="B260" t="str">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60" t="str">
            <v>m</v>
          </cell>
          <cell r="D260">
            <v>293.75</v>
          </cell>
        </row>
        <row r="261">
          <cell r="B261" t="str">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61" t="str">
            <v>m2</v>
          </cell>
          <cell r="D261">
            <v>2071</v>
          </cell>
        </row>
        <row r="262">
          <cell r="B262" t="str">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62" t="str">
            <v>m2</v>
          </cell>
          <cell r="D262">
            <v>2071</v>
          </cell>
        </row>
        <row r="263">
          <cell r="B263" t="str">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63" t="str">
            <v>m2</v>
          </cell>
          <cell r="D263">
            <v>2071</v>
          </cell>
        </row>
        <row r="264">
          <cell r="B264" t="str">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64" t="str">
            <v>m2</v>
          </cell>
          <cell r="D264">
            <v>1786.4</v>
          </cell>
        </row>
        <row r="265">
          <cell r="B265" t="str">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65" t="str">
            <v>m2</v>
          </cell>
          <cell r="D265">
            <v>265</v>
          </cell>
        </row>
        <row r="266">
          <cell r="B266" t="str">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66" t="str">
            <v>m2</v>
          </cell>
          <cell r="D266">
            <v>701</v>
          </cell>
        </row>
        <row r="267">
          <cell r="B267" t="str">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67" t="str">
            <v>PZA</v>
          </cell>
          <cell r="D267">
            <v>2</v>
          </cell>
        </row>
        <row r="268">
          <cell r="B268" t="str">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68" t="str">
            <v>PZA</v>
          </cell>
          <cell r="D268">
            <v>2</v>
          </cell>
        </row>
        <row r="269">
          <cell r="B269" t="str">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ell>
          <cell r="C269" t="str">
            <v>PZA</v>
          </cell>
          <cell r="D269">
            <v>2</v>
          </cell>
        </row>
        <row r="270">
          <cell r="B270" t="str">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0" t="str">
            <v>PZA</v>
          </cell>
          <cell r="D270">
            <v>2</v>
          </cell>
        </row>
        <row r="271">
          <cell r="B271" t="str">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1" t="str">
            <v>m2</v>
          </cell>
          <cell r="D271">
            <v>2</v>
          </cell>
        </row>
        <row r="272">
          <cell r="B272" t="str">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2" t="str">
            <v>PZA</v>
          </cell>
          <cell r="D272">
            <v>2</v>
          </cell>
        </row>
        <row r="273">
          <cell r="B273" t="str">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3" t="str">
            <v>PZA</v>
          </cell>
          <cell r="D273">
            <v>2</v>
          </cell>
        </row>
        <row r="274">
          <cell r="B274" t="str">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4" t="str">
            <v>PZA</v>
          </cell>
          <cell r="D274">
            <v>2</v>
          </cell>
        </row>
        <row r="275">
          <cell r="B275" t="str">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5" t="str">
            <v>m2</v>
          </cell>
          <cell r="D275">
            <v>1180</v>
          </cell>
        </row>
        <row r="276">
          <cell r="B276" t="str">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6" t="str">
            <v>m2</v>
          </cell>
          <cell r="D276">
            <v>126</v>
          </cell>
        </row>
        <row r="277">
          <cell r="B277" t="str">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7" t="str">
            <v>m2</v>
          </cell>
          <cell r="D277">
            <v>71</v>
          </cell>
        </row>
        <row r="278">
          <cell r="B278" t="str">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8" t="str">
            <v>m</v>
          </cell>
          <cell r="D278">
            <v>70.2</v>
          </cell>
        </row>
        <row r="279">
          <cell r="B279" t="str">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9" t="str">
            <v>m</v>
          </cell>
          <cell r="D279">
            <v>1.2</v>
          </cell>
        </row>
        <row r="280">
          <cell r="B280" t="str">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80" t="str">
            <v>m</v>
          </cell>
          <cell r="D280">
            <v>45</v>
          </cell>
        </row>
        <row r="281">
          <cell r="B281" t="str">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81" t="str">
            <v>m2</v>
          </cell>
          <cell r="D281">
            <v>330</v>
          </cell>
        </row>
        <row r="282">
          <cell r="B282" t="str">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82" t="str">
            <v>m2</v>
          </cell>
          <cell r="D282">
            <v>64.7</v>
          </cell>
        </row>
        <row r="283">
          <cell r="B283"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83" t="str">
            <v>m2</v>
          </cell>
          <cell r="D283">
            <v>108</v>
          </cell>
        </row>
        <row r="284">
          <cell r="B284"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284" t="str">
            <v>kg</v>
          </cell>
          <cell r="D284">
            <v>127.4</v>
          </cell>
        </row>
        <row r="285">
          <cell r="B285" t="str">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85" t="str">
            <v>PZA</v>
          </cell>
          <cell r="D285">
            <v>2</v>
          </cell>
        </row>
        <row r="286">
          <cell r="B286" t="str">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86" t="str">
            <v>PZA</v>
          </cell>
          <cell r="D286">
            <v>2</v>
          </cell>
        </row>
        <row r="287">
          <cell r="B287" t="str">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287" t="str">
            <v>m2</v>
          </cell>
          <cell r="D287">
            <v>115.5</v>
          </cell>
        </row>
        <row r="288">
          <cell r="B288" t="str">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288" t="str">
            <v>m</v>
          </cell>
          <cell r="D288">
            <v>413</v>
          </cell>
        </row>
        <row r="289">
          <cell r="B289" t="str">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ell>
          <cell r="C289" t="str">
            <v>m2</v>
          </cell>
          <cell r="D289">
            <v>148</v>
          </cell>
        </row>
        <row r="290">
          <cell r="B290" t="str">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290" t="str">
            <v>m2</v>
          </cell>
          <cell r="D290">
            <v>22021</v>
          </cell>
        </row>
        <row r="291">
          <cell r="B291" t="str">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291" t="str">
            <v>m2</v>
          </cell>
          <cell r="D291">
            <v>9974</v>
          </cell>
        </row>
        <row r="292">
          <cell r="B292" t="str">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292" t="str">
            <v>m2</v>
          </cell>
          <cell r="D292">
            <v>42.01</v>
          </cell>
        </row>
        <row r="293">
          <cell r="B293" t="str">
            <v>Suministro y colocación de puertas para registros bajo anden de 1,00x0,60</v>
          </cell>
          <cell r="C293" t="str">
            <v>PZA</v>
          </cell>
          <cell r="D293">
            <v>50</v>
          </cell>
        </row>
        <row r="294">
          <cell r="B294" t="str">
            <v>Pasto en rollo-capa tierra vegetal, 15 cm., en areas nuevas y para proteccion de taludes, incluye: acarreo de los materiales hasta una 1a. estacion a 20.00 m. de distancia horizontal.</v>
          </cell>
          <cell r="C294" t="str">
            <v>m2</v>
          </cell>
          <cell r="D294">
            <v>600</v>
          </cell>
        </row>
        <row r="295">
          <cell r="B295" t="str">
            <v>TOTAL Arquitectura</v>
          </cell>
        </row>
        <row r="296">
          <cell r="B296" t="str">
            <v>Urbanizacion y estacionamientos</v>
          </cell>
        </row>
        <row r="297">
          <cell r="B297" t="str">
            <v>Urbanizacion y estacionamientos</v>
          </cell>
          <cell r="C297" t="str">
            <v>m2</v>
          </cell>
          <cell r="D297">
            <v>30000</v>
          </cell>
        </row>
        <row r="298">
          <cell r="B298" t="str">
            <v>TOTAL Urbanizacion y estacionamientos</v>
          </cell>
        </row>
        <row r="299">
          <cell r="B299" t="str">
            <v>TOTAL Estación Colon</v>
          </cell>
        </row>
        <row r="300">
          <cell r="B300" t="str">
            <v>Estación Metepec</v>
          </cell>
        </row>
        <row r="301">
          <cell r="B301" t="str">
            <v>Preliminares</v>
          </cell>
        </row>
        <row r="302">
          <cell r="B302"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302" t="str">
            <v>m3</v>
          </cell>
          <cell r="D302">
            <v>141.75</v>
          </cell>
        </row>
        <row r="303">
          <cell r="B303" t="str">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303" t="str">
            <v>m3</v>
          </cell>
          <cell r="D303">
            <v>118.1</v>
          </cell>
        </row>
        <row r="304">
          <cell r="B304" t="str">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304" t="str">
            <v>m2</v>
          </cell>
          <cell r="D304">
            <v>787.5</v>
          </cell>
        </row>
        <row r="305">
          <cell r="B305" t="str">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305" t="str">
            <v>m2</v>
          </cell>
          <cell r="D305">
            <v>787.5</v>
          </cell>
        </row>
        <row r="306">
          <cell r="B306" t="str">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06" t="str">
            <v>m2</v>
          </cell>
          <cell r="D306">
            <v>1223</v>
          </cell>
        </row>
        <row r="307">
          <cell r="B307" t="str">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307" t="str">
            <v>m</v>
          </cell>
          <cell r="D307">
            <v>525</v>
          </cell>
        </row>
        <row r="308">
          <cell r="B308"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308" t="str">
            <v>m3</v>
          </cell>
          <cell r="D308">
            <v>901.98</v>
          </cell>
        </row>
        <row r="309">
          <cell r="B309" t="str">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309" t="str">
            <v>m3</v>
          </cell>
          <cell r="D309">
            <v>751.65</v>
          </cell>
        </row>
        <row r="310">
          <cell r="B310" t="str">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310" t="str">
            <v>m2</v>
          </cell>
          <cell r="D310">
            <v>5011</v>
          </cell>
        </row>
        <row r="311">
          <cell r="B311" t="str">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311" t="str">
            <v>m2</v>
          </cell>
          <cell r="D311">
            <v>5011</v>
          </cell>
        </row>
        <row r="312">
          <cell r="B312" t="str">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12" t="str">
            <v>m2</v>
          </cell>
          <cell r="D312">
            <v>8232</v>
          </cell>
        </row>
        <row r="313">
          <cell r="B313" t="str">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313" t="str">
            <v>m</v>
          </cell>
          <cell r="D313">
            <v>3295</v>
          </cell>
        </row>
        <row r="314">
          <cell r="B314" t="str">
            <v>TOTAL Preliminares</v>
          </cell>
        </row>
        <row r="315">
          <cell r="B315" t="str">
            <v>Cimentación</v>
          </cell>
        </row>
        <row r="316">
          <cell r="B316" t="str">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cell r="C316" t="str">
            <v>m</v>
          </cell>
          <cell r="D316">
            <v>2772</v>
          </cell>
        </row>
        <row r="317">
          <cell r="B317" t="str">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17" t="str">
            <v>kg</v>
          </cell>
          <cell r="D317">
            <v>470259</v>
          </cell>
        </row>
        <row r="318">
          <cell r="B318" t="str">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18" t="str">
            <v>m3</v>
          </cell>
          <cell r="D318">
            <v>3135</v>
          </cell>
        </row>
        <row r="319">
          <cell r="B319" t="str">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319" t="str">
            <v>m3</v>
          </cell>
          <cell r="D319">
            <v>4724</v>
          </cell>
        </row>
        <row r="320">
          <cell r="B320" t="str">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ell>
          <cell r="C320" t="str">
            <v>m3</v>
          </cell>
          <cell r="D320">
            <v>44.7866</v>
          </cell>
        </row>
        <row r="321">
          <cell r="B321" t="str">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21" t="str">
            <v>m3</v>
          </cell>
          <cell r="D321">
            <v>56</v>
          </cell>
        </row>
        <row r="322">
          <cell r="B322" t="str">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22" t="str">
            <v>kg</v>
          </cell>
          <cell r="D322">
            <v>253222</v>
          </cell>
        </row>
        <row r="323">
          <cell r="B323" t="str">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ell>
          <cell r="C323" t="str">
            <v>m2</v>
          </cell>
          <cell r="D323">
            <v>938</v>
          </cell>
        </row>
        <row r="324">
          <cell r="B324" t="str">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24" t="str">
            <v>m3</v>
          </cell>
          <cell r="D324">
            <v>1688</v>
          </cell>
        </row>
        <row r="325">
          <cell r="B325" t="str">
            <v>TOTAL Cimentación</v>
          </cell>
        </row>
        <row r="326">
          <cell r="B326" t="str">
            <v>Estructura</v>
          </cell>
        </row>
        <row r="327">
          <cell r="B327" t="str">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27" t="str">
            <v>kg</v>
          </cell>
          <cell r="D327">
            <v>117564</v>
          </cell>
        </row>
        <row r="328">
          <cell r="B328" t="str">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28" t="str">
            <v>kg</v>
          </cell>
          <cell r="D328">
            <v>85701</v>
          </cell>
        </row>
        <row r="329">
          <cell r="B329" t="str">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29" t="str">
            <v>m2</v>
          </cell>
          <cell r="D329">
            <v>1306</v>
          </cell>
        </row>
        <row r="330">
          <cell r="B330" t="str">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30" t="str">
            <v>m2</v>
          </cell>
          <cell r="D330">
            <v>1135</v>
          </cell>
        </row>
        <row r="331">
          <cell r="B331" t="str">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31" t="str">
            <v>m3</v>
          </cell>
          <cell r="D331">
            <v>470</v>
          </cell>
        </row>
        <row r="332">
          <cell r="B332" t="str">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32" t="str">
            <v>m3</v>
          </cell>
          <cell r="D332">
            <v>845</v>
          </cell>
        </row>
        <row r="333">
          <cell r="B333" t="str">
            <v>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33" t="str">
            <v>m2</v>
          </cell>
          <cell r="D333">
            <v>675</v>
          </cell>
        </row>
        <row r="334">
          <cell r="B334" t="str">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334" t="str">
            <v>kg</v>
          </cell>
          <cell r="D334">
            <v>204309</v>
          </cell>
        </row>
        <row r="335">
          <cell r="B335" t="str">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35" t="str">
            <v>kg</v>
          </cell>
          <cell r="D335">
            <v>28350</v>
          </cell>
        </row>
        <row r="336">
          <cell r="B336" t="str">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36" t="str">
            <v>m3</v>
          </cell>
          <cell r="D336">
            <v>284</v>
          </cell>
        </row>
        <row r="337">
          <cell r="B337" t="str">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37" t="str">
            <v>m2</v>
          </cell>
          <cell r="D337">
            <v>1538</v>
          </cell>
        </row>
        <row r="338">
          <cell r="B338" t="str">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338" t="str">
            <v>PZA</v>
          </cell>
          <cell r="D338">
            <v>20</v>
          </cell>
        </row>
        <row r="339">
          <cell r="B339" t="str">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339" t="str">
            <v>PZA</v>
          </cell>
          <cell r="D339">
            <v>20</v>
          </cell>
        </row>
        <row r="340">
          <cell r="B340" t="str">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0" t="str">
            <v>kg</v>
          </cell>
          <cell r="D340">
            <v>159772</v>
          </cell>
        </row>
        <row r="341">
          <cell r="B341" t="str">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1" t="str">
            <v>m3</v>
          </cell>
          <cell r="D341">
            <v>1253</v>
          </cell>
        </row>
        <row r="342">
          <cell r="B342" t="str">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2" t="str">
            <v>m3</v>
          </cell>
          <cell r="D342">
            <v>763</v>
          </cell>
        </row>
        <row r="343">
          <cell r="B343" t="str">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3" t="str">
            <v>m</v>
          </cell>
          <cell r="D343">
            <v>400</v>
          </cell>
        </row>
        <row r="344">
          <cell r="B344" t="str">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44" t="str">
            <v>m2</v>
          </cell>
          <cell r="D344">
            <v>9030</v>
          </cell>
        </row>
        <row r="345">
          <cell r="B345" t="str">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45" t="str">
            <v>m2</v>
          </cell>
          <cell r="D345">
            <v>210</v>
          </cell>
        </row>
        <row r="346">
          <cell r="B346" t="str">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46" t="str">
            <v>m2</v>
          </cell>
          <cell r="D346">
            <v>1800</v>
          </cell>
        </row>
        <row r="347">
          <cell r="B347" t="str">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7" t="str">
            <v>kg</v>
          </cell>
          <cell r="D347">
            <v>10000</v>
          </cell>
        </row>
        <row r="348">
          <cell r="B348" t="str">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8" t="str">
            <v>m3</v>
          </cell>
          <cell r="D348">
            <v>100</v>
          </cell>
        </row>
        <row r="349">
          <cell r="B349" t="str">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9" t="str">
            <v>m2</v>
          </cell>
          <cell r="D349">
            <v>1600</v>
          </cell>
        </row>
        <row r="350">
          <cell r="B350" t="str">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350" t="str">
            <v>kg</v>
          </cell>
          <cell r="D350">
            <v>200</v>
          </cell>
        </row>
        <row r="351">
          <cell r="B351" t="str">
            <v>TOTAL Estructura</v>
          </cell>
        </row>
        <row r="352">
          <cell r="B352" t="str">
            <v>Arquitectura</v>
          </cell>
        </row>
        <row r="353">
          <cell r="B353" t="str">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53" t="str">
            <v>m2</v>
          </cell>
          <cell r="D353">
            <v>486</v>
          </cell>
        </row>
        <row r="354">
          <cell r="B354" t="str">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54" t="str">
            <v>m2</v>
          </cell>
          <cell r="D354">
            <v>1362</v>
          </cell>
        </row>
        <row r="355">
          <cell r="B355" t="str">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55" t="str">
            <v>m2</v>
          </cell>
          <cell r="D355">
            <v>77</v>
          </cell>
        </row>
        <row r="356">
          <cell r="B356" t="str">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56" t="str">
            <v>m2</v>
          </cell>
          <cell r="D356">
            <v>2008</v>
          </cell>
        </row>
        <row r="357">
          <cell r="B357" t="str">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57" t="str">
            <v>PZA</v>
          </cell>
          <cell r="D357">
            <v>8</v>
          </cell>
        </row>
        <row r="358">
          <cell r="B358" t="str">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ell>
          <cell r="C358" t="str">
            <v>PZA</v>
          </cell>
          <cell r="D358">
            <v>7</v>
          </cell>
        </row>
        <row r="359">
          <cell r="B359" t="str">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59" t="str">
            <v>m</v>
          </cell>
          <cell r="D359">
            <v>1.2</v>
          </cell>
        </row>
        <row r="360">
          <cell r="B360" t="str">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60" t="str">
            <v>m</v>
          </cell>
          <cell r="D360">
            <v>140</v>
          </cell>
        </row>
        <row r="361">
          <cell r="B361" t="str">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ell>
          <cell r="C361" t="str">
            <v>m</v>
          </cell>
          <cell r="D361">
            <v>400</v>
          </cell>
        </row>
        <row r="362">
          <cell r="B362" t="str">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62" t="str">
            <v>m2</v>
          </cell>
          <cell r="D362">
            <v>486</v>
          </cell>
        </row>
        <row r="363">
          <cell r="B363" t="str">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63" t="str">
            <v>m2</v>
          </cell>
          <cell r="D363">
            <v>2812</v>
          </cell>
        </row>
        <row r="364">
          <cell r="B364" t="str">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64" t="str">
            <v>m2</v>
          </cell>
          <cell r="D364">
            <v>77</v>
          </cell>
        </row>
        <row r="365">
          <cell r="B365" t="str">
            <v>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65" t="str">
            <v>m2</v>
          </cell>
          <cell r="D365">
            <v>521.20000000000005</v>
          </cell>
        </row>
        <row r="366">
          <cell r="B366"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66" t="str">
            <v>m2</v>
          </cell>
          <cell r="D366">
            <v>127</v>
          </cell>
        </row>
        <row r="367">
          <cell r="B367"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367" t="str">
            <v>kg</v>
          </cell>
          <cell r="D367">
            <v>144.19999999999999</v>
          </cell>
        </row>
        <row r="368">
          <cell r="B368" t="str">
            <v>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68" t="str">
            <v>PZA</v>
          </cell>
          <cell r="D368">
            <v>107</v>
          </cell>
        </row>
        <row r="369">
          <cell r="B369" t="str">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69" t="str">
            <v>m</v>
          </cell>
          <cell r="D369">
            <v>345</v>
          </cell>
        </row>
        <row r="370">
          <cell r="B370" t="str">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70" t="str">
            <v>m2</v>
          </cell>
          <cell r="D370">
            <v>2008</v>
          </cell>
        </row>
        <row r="371">
          <cell r="B371" t="str">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71" t="str">
            <v>m2</v>
          </cell>
          <cell r="D371">
            <v>2008</v>
          </cell>
        </row>
        <row r="372">
          <cell r="B372" t="str">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2" t="str">
            <v>m2</v>
          </cell>
          <cell r="D372">
            <v>2008</v>
          </cell>
        </row>
        <row r="373">
          <cell r="B373" t="str">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3" t="str">
            <v>m2</v>
          </cell>
          <cell r="D373">
            <v>1786.4</v>
          </cell>
        </row>
        <row r="374">
          <cell r="B374" t="str">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4" t="str">
            <v>m2</v>
          </cell>
          <cell r="D374">
            <v>224.5</v>
          </cell>
        </row>
        <row r="375">
          <cell r="B375" t="str">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5" t="str">
            <v>m2</v>
          </cell>
          <cell r="D375">
            <v>320</v>
          </cell>
        </row>
        <row r="376">
          <cell r="B376" t="str">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6" t="str">
            <v>PZA</v>
          </cell>
          <cell r="D376">
            <v>2</v>
          </cell>
        </row>
        <row r="377">
          <cell r="B377" t="str">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7" t="str">
            <v>PZA</v>
          </cell>
          <cell r="D377">
            <v>2</v>
          </cell>
        </row>
        <row r="378">
          <cell r="B378" t="str">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ell>
          <cell r="C378" t="str">
            <v>PZA</v>
          </cell>
          <cell r="D378">
            <v>2</v>
          </cell>
        </row>
        <row r="379">
          <cell r="B379" t="str">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9" t="str">
            <v>PZA</v>
          </cell>
          <cell r="D379">
            <v>2</v>
          </cell>
        </row>
        <row r="380">
          <cell r="B380" t="str">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0" t="str">
            <v>m2</v>
          </cell>
          <cell r="D380">
            <v>2</v>
          </cell>
        </row>
        <row r="381">
          <cell r="B381" t="str">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1" t="str">
            <v>PZA</v>
          </cell>
          <cell r="D381">
            <v>2</v>
          </cell>
        </row>
        <row r="382">
          <cell r="B382" t="str">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2" t="str">
            <v>PZA</v>
          </cell>
          <cell r="D382">
            <v>2</v>
          </cell>
        </row>
        <row r="383">
          <cell r="B383" t="str">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3" t="str">
            <v>PZA</v>
          </cell>
          <cell r="D383">
            <v>2</v>
          </cell>
        </row>
        <row r="384">
          <cell r="B384" t="str">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4" t="str">
            <v>m2</v>
          </cell>
          <cell r="D384">
            <v>613</v>
          </cell>
        </row>
        <row r="385">
          <cell r="B385" t="str">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5" t="str">
            <v>m2</v>
          </cell>
          <cell r="D385">
            <v>162.76</v>
          </cell>
        </row>
        <row r="386">
          <cell r="B386" t="str">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6" t="str">
            <v>m2</v>
          </cell>
          <cell r="D386">
            <v>92.463999999999999</v>
          </cell>
        </row>
        <row r="387">
          <cell r="B387" t="str">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7" t="str">
            <v>m</v>
          </cell>
          <cell r="D387">
            <v>92.2</v>
          </cell>
        </row>
        <row r="388">
          <cell r="B388" t="str">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8" t="str">
            <v>m</v>
          </cell>
          <cell r="D388">
            <v>1.6</v>
          </cell>
        </row>
        <row r="389">
          <cell r="B389" t="str">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9" t="str">
            <v>m</v>
          </cell>
          <cell r="D389">
            <v>92</v>
          </cell>
        </row>
        <row r="390">
          <cell r="B390" t="str">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90" t="str">
            <v>m2</v>
          </cell>
          <cell r="D390">
            <v>2724</v>
          </cell>
        </row>
        <row r="391">
          <cell r="B391" t="str">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91" t="str">
            <v>m2</v>
          </cell>
          <cell r="D391">
            <v>57.8</v>
          </cell>
        </row>
        <row r="392">
          <cell r="B392"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92" t="str">
            <v>m2</v>
          </cell>
          <cell r="D392">
            <v>84</v>
          </cell>
        </row>
        <row r="393">
          <cell r="B393"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393" t="str">
            <v>kg</v>
          </cell>
          <cell r="D393">
            <v>98.7</v>
          </cell>
        </row>
        <row r="394">
          <cell r="B394" t="str">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94" t="str">
            <v>PZA</v>
          </cell>
          <cell r="D394">
            <v>1</v>
          </cell>
        </row>
        <row r="395">
          <cell r="B395" t="str">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95" t="str">
            <v>PZA</v>
          </cell>
          <cell r="D395">
            <v>2</v>
          </cell>
        </row>
        <row r="396">
          <cell r="B396" t="str">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396" t="str">
            <v>m2</v>
          </cell>
          <cell r="D396">
            <v>131</v>
          </cell>
        </row>
        <row r="397">
          <cell r="B397" t="str">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397" t="str">
            <v>m</v>
          </cell>
          <cell r="D397">
            <v>413</v>
          </cell>
        </row>
        <row r="398">
          <cell r="B398" t="str">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ell>
          <cell r="C398" t="str">
            <v>m2</v>
          </cell>
          <cell r="D398">
            <v>167</v>
          </cell>
        </row>
        <row r="399">
          <cell r="B399" t="str">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399" t="str">
            <v>m2</v>
          </cell>
          <cell r="D399">
            <v>22021</v>
          </cell>
        </row>
        <row r="400">
          <cell r="B400" t="str">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400" t="str">
            <v>m2</v>
          </cell>
          <cell r="D400">
            <v>9974</v>
          </cell>
        </row>
        <row r="401">
          <cell r="B401" t="str">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401" t="str">
            <v>m2</v>
          </cell>
          <cell r="D401">
            <v>42.01</v>
          </cell>
        </row>
        <row r="402">
          <cell r="B402" t="str">
            <v>Suministro y colocación de puertas para registros bajo anden de 1,00x0,60</v>
          </cell>
          <cell r="C402" t="str">
            <v>PZA</v>
          </cell>
          <cell r="D402">
            <v>50</v>
          </cell>
        </row>
        <row r="403">
          <cell r="B403" t="str">
            <v>Suministro, habilitado y colocación de pluma semi automática en acceso de estacion, 2,3 m x 1,00. Para acceso a estacionamiento</v>
          </cell>
          <cell r="C403" t="str">
            <v>PZA</v>
          </cell>
          <cell r="D403">
            <v>4</v>
          </cell>
        </row>
        <row r="404">
          <cell r="B404" t="str">
            <v>Suministro y colocación de modulo de acceso,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404" t="str">
            <v>PZA</v>
          </cell>
          <cell r="D404">
            <v>2</v>
          </cell>
        </row>
        <row r="405">
          <cell r="B405" t="str">
            <v>LETREROS DE SEÑALIZACION DE ANDEN</v>
          </cell>
          <cell r="C405" t="str">
            <v>PZA</v>
          </cell>
          <cell r="D405">
            <v>4</v>
          </cell>
        </row>
        <row r="406">
          <cell r="B406" t="str">
            <v>LETREROS DE SEÑALIZACION DE ACCESOS</v>
          </cell>
          <cell r="C406" t="str">
            <v>PZA</v>
          </cell>
          <cell r="D406">
            <v>2</v>
          </cell>
        </row>
        <row r="407">
          <cell r="B407" t="str">
            <v>Pasto en rollo-capa tierra vegetal, 15 cm., en areas nuevas y para proteccion de taludes, incluye: acarreo de los materiales hasta una 1a. estacion a 20.00 m. de distancia horizontal.</v>
          </cell>
          <cell r="C407" t="str">
            <v>m2</v>
          </cell>
          <cell r="D407">
            <v>4145</v>
          </cell>
        </row>
        <row r="408">
          <cell r="B408" t="str">
            <v>TOTAL Arquitectura</v>
          </cell>
        </row>
        <row r="409">
          <cell r="B409" t="str">
            <v>Urbanizacion y estacionamientos</v>
          </cell>
        </row>
        <row r="410">
          <cell r="B410" t="str">
            <v>Urbanizacion y estacionamientos</v>
          </cell>
          <cell r="C410" t="str">
            <v>m2</v>
          </cell>
          <cell r="D410">
            <v>30000</v>
          </cell>
        </row>
        <row r="411">
          <cell r="B411" t="str">
            <v>TOTAL Urbanizacion y estacionamientos</v>
          </cell>
        </row>
        <row r="412">
          <cell r="B412" t="str">
            <v>TOTAL Estación Metepec</v>
          </cell>
        </row>
        <row r="413">
          <cell r="B413" t="str">
            <v>Estacion Lerma</v>
          </cell>
        </row>
        <row r="414">
          <cell r="B414" t="str">
            <v>Preliminares</v>
          </cell>
        </row>
        <row r="415">
          <cell r="B415"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415" t="str">
            <v>m3</v>
          </cell>
          <cell r="D415">
            <v>141.75</v>
          </cell>
        </row>
        <row r="416">
          <cell r="B416" t="str">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416" t="str">
            <v>m3</v>
          </cell>
          <cell r="D416">
            <v>118.1</v>
          </cell>
        </row>
        <row r="417">
          <cell r="B417" t="str">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417" t="str">
            <v>m2</v>
          </cell>
          <cell r="D417">
            <v>787.5</v>
          </cell>
        </row>
        <row r="418">
          <cell r="B418" t="str">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418" t="str">
            <v>m2</v>
          </cell>
          <cell r="D418">
            <v>787.5</v>
          </cell>
        </row>
        <row r="419">
          <cell r="B419" t="str">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19" t="str">
            <v>m2</v>
          </cell>
          <cell r="D419">
            <v>1223</v>
          </cell>
        </row>
        <row r="420">
          <cell r="B420" t="str">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420" t="str">
            <v>m</v>
          </cell>
          <cell r="D420">
            <v>525</v>
          </cell>
        </row>
        <row r="421">
          <cell r="B421" t="str">
            <v>TOTAL Preliminares</v>
          </cell>
        </row>
        <row r="422">
          <cell r="B422" t="str">
            <v>Cimentación</v>
          </cell>
        </row>
        <row r="423">
          <cell r="B423" t="str">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cell r="C423" t="str">
            <v>m</v>
          </cell>
          <cell r="D423">
            <v>2772</v>
          </cell>
        </row>
        <row r="424">
          <cell r="B424" t="str">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24" t="str">
            <v>kg</v>
          </cell>
          <cell r="D424">
            <v>470259</v>
          </cell>
        </row>
        <row r="425">
          <cell r="B425" t="str">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25" t="str">
            <v>m3</v>
          </cell>
          <cell r="D425">
            <v>3135</v>
          </cell>
        </row>
        <row r="426">
          <cell r="B426" t="str">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426" t="str">
            <v>m3</v>
          </cell>
          <cell r="D426">
            <v>4724</v>
          </cell>
        </row>
        <row r="427">
          <cell r="B427" t="str">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ell>
          <cell r="C427" t="str">
            <v>m3</v>
          </cell>
          <cell r="D427">
            <v>44.7866</v>
          </cell>
        </row>
        <row r="428">
          <cell r="B428" t="str">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28" t="str">
            <v>m3</v>
          </cell>
          <cell r="D428">
            <v>56</v>
          </cell>
        </row>
        <row r="429">
          <cell r="B429" t="str">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29" t="str">
            <v>kg</v>
          </cell>
          <cell r="D429">
            <v>253222</v>
          </cell>
        </row>
        <row r="430">
          <cell r="B430" t="str">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ell>
          <cell r="C430" t="str">
            <v>m2</v>
          </cell>
          <cell r="D430">
            <v>938</v>
          </cell>
        </row>
        <row r="431">
          <cell r="B431" t="str">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31" t="str">
            <v>m3</v>
          </cell>
          <cell r="D431">
            <v>1688</v>
          </cell>
        </row>
        <row r="432">
          <cell r="B432" t="str">
            <v>TOTAL Cimentación</v>
          </cell>
        </row>
        <row r="433">
          <cell r="B433" t="str">
            <v>Estructura</v>
          </cell>
        </row>
        <row r="434">
          <cell r="B434" t="str">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34" t="str">
            <v>kg</v>
          </cell>
          <cell r="D434">
            <v>142547</v>
          </cell>
        </row>
        <row r="435">
          <cell r="B435" t="str">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35" t="str">
            <v>kg</v>
          </cell>
          <cell r="D435">
            <v>57450</v>
          </cell>
        </row>
        <row r="436">
          <cell r="B436" t="str">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36" t="str">
            <v>m2</v>
          </cell>
          <cell r="D436">
            <v>1274</v>
          </cell>
        </row>
        <row r="437">
          <cell r="B437" t="str">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37" t="str">
            <v>m2</v>
          </cell>
          <cell r="D437">
            <v>1417</v>
          </cell>
        </row>
        <row r="438">
          <cell r="B438" t="str">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38" t="str">
            <v>m3</v>
          </cell>
          <cell r="D438">
            <v>570</v>
          </cell>
        </row>
        <row r="439">
          <cell r="B439" t="str">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39" t="str">
            <v>m3</v>
          </cell>
          <cell r="D439">
            <v>464</v>
          </cell>
        </row>
        <row r="440">
          <cell r="B440" t="str">
            <v>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40" t="str">
            <v>m2</v>
          </cell>
          <cell r="D440">
            <v>675</v>
          </cell>
        </row>
        <row r="441">
          <cell r="B441" t="str">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441" t="str">
            <v>kg</v>
          </cell>
          <cell r="D441">
            <v>204309</v>
          </cell>
        </row>
        <row r="442">
          <cell r="B442" t="str">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42" t="str">
            <v>kg</v>
          </cell>
          <cell r="D442">
            <v>70160</v>
          </cell>
        </row>
        <row r="443">
          <cell r="B443" t="str">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43" t="str">
            <v>m3</v>
          </cell>
          <cell r="D443">
            <v>702</v>
          </cell>
        </row>
        <row r="444">
          <cell r="B444" t="str">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44" t="str">
            <v>m2</v>
          </cell>
          <cell r="D444">
            <v>2038</v>
          </cell>
        </row>
        <row r="445">
          <cell r="B445" t="str">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445" t="str">
            <v>PZA</v>
          </cell>
          <cell r="D445">
            <v>20</v>
          </cell>
        </row>
        <row r="446">
          <cell r="B446" t="str">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446" t="str">
            <v>PZA</v>
          </cell>
          <cell r="D446">
            <v>20</v>
          </cell>
        </row>
        <row r="447">
          <cell r="B447" t="str">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47" t="str">
            <v>kg</v>
          </cell>
          <cell r="D447">
            <v>156772</v>
          </cell>
        </row>
        <row r="448">
          <cell r="B448" t="str">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48" t="str">
            <v>m3</v>
          </cell>
          <cell r="D448">
            <v>1656</v>
          </cell>
        </row>
        <row r="449">
          <cell r="B449" t="str">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49" t="str">
            <v>m3</v>
          </cell>
          <cell r="D449">
            <v>361</v>
          </cell>
        </row>
        <row r="450">
          <cell r="B450" t="str">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50" t="str">
            <v>m</v>
          </cell>
          <cell r="D450">
            <v>400</v>
          </cell>
        </row>
        <row r="451">
          <cell r="B451" t="str">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51" t="str">
            <v>m2</v>
          </cell>
          <cell r="D451">
            <v>2604</v>
          </cell>
        </row>
        <row r="452">
          <cell r="B452" t="str">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52" t="str">
            <v>m2</v>
          </cell>
          <cell r="D452">
            <v>210</v>
          </cell>
        </row>
        <row r="453">
          <cell r="B453" t="str">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53" t="str">
            <v>m2</v>
          </cell>
          <cell r="D453">
            <v>1890</v>
          </cell>
        </row>
        <row r="454">
          <cell r="B454" t="str">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54" t="str">
            <v>kg</v>
          </cell>
          <cell r="D454">
            <v>10500</v>
          </cell>
        </row>
        <row r="455">
          <cell r="B455" t="str">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55" t="str">
            <v>m3</v>
          </cell>
          <cell r="D455">
            <v>100</v>
          </cell>
        </row>
        <row r="456">
          <cell r="B456" t="str">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56" t="str">
            <v>m2</v>
          </cell>
          <cell r="D456">
            <v>1600</v>
          </cell>
        </row>
        <row r="457">
          <cell r="B457" t="str">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457" t="str">
            <v>kg</v>
          </cell>
          <cell r="D457">
            <v>200</v>
          </cell>
        </row>
        <row r="458">
          <cell r="B458" t="str">
            <v>TOTAL Estructura</v>
          </cell>
        </row>
        <row r="459">
          <cell r="B459" t="str">
            <v>Arquitectura</v>
          </cell>
        </row>
        <row r="460">
          <cell r="B460" t="str">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0" t="str">
            <v>m2</v>
          </cell>
          <cell r="D460">
            <v>542</v>
          </cell>
        </row>
        <row r="461">
          <cell r="B461" t="str">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61" t="str">
            <v>m2</v>
          </cell>
          <cell r="D461">
            <v>1212</v>
          </cell>
        </row>
        <row r="462">
          <cell r="B462" t="str">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2" t="str">
            <v>m2</v>
          </cell>
          <cell r="D462">
            <v>77</v>
          </cell>
        </row>
        <row r="463">
          <cell r="B463" t="str">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3" t="str">
            <v>m2</v>
          </cell>
          <cell r="D463">
            <v>2008</v>
          </cell>
        </row>
        <row r="464">
          <cell r="B464" t="str">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4" t="str">
            <v>PZA</v>
          </cell>
          <cell r="D464">
            <v>8</v>
          </cell>
        </row>
        <row r="465">
          <cell r="B465" t="str">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ell>
          <cell r="C465" t="str">
            <v>PZA</v>
          </cell>
          <cell r="D465">
            <v>7</v>
          </cell>
        </row>
        <row r="466">
          <cell r="B466" t="str">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6" t="str">
            <v>m</v>
          </cell>
          <cell r="D466">
            <v>1.2</v>
          </cell>
        </row>
        <row r="467">
          <cell r="B467" t="str">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7" t="str">
            <v>m</v>
          </cell>
          <cell r="D467">
            <v>140</v>
          </cell>
        </row>
        <row r="468">
          <cell r="B468" t="str">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ell>
          <cell r="C468" t="str">
            <v>m</v>
          </cell>
          <cell r="D468">
            <v>400</v>
          </cell>
        </row>
        <row r="469">
          <cell r="B469" t="str">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9" t="str">
            <v>m2</v>
          </cell>
          <cell r="D469">
            <v>1024</v>
          </cell>
        </row>
        <row r="470">
          <cell r="B470" t="str">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70" t="str">
            <v>m2</v>
          </cell>
          <cell r="D470">
            <v>1965</v>
          </cell>
        </row>
        <row r="471">
          <cell r="B471" t="str">
            <v>Suministro, habilitado y colocación de muro tablaroca firecode tipo X, o similar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71" t="str">
            <v>m2</v>
          </cell>
          <cell r="D471">
            <v>34</v>
          </cell>
        </row>
        <row r="472">
          <cell r="B472" t="str">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72" t="str">
            <v>m2</v>
          </cell>
          <cell r="D472">
            <v>77</v>
          </cell>
        </row>
        <row r="473">
          <cell r="B473" t="str">
            <v>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73" t="str">
            <v>m2</v>
          </cell>
          <cell r="D473">
            <v>542</v>
          </cell>
        </row>
        <row r="474">
          <cell r="B474"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74" t="str">
            <v>m2</v>
          </cell>
          <cell r="D474">
            <v>127</v>
          </cell>
        </row>
        <row r="475">
          <cell r="B475"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475" t="str">
            <v>kg</v>
          </cell>
          <cell r="D475">
            <v>144.19999999999999</v>
          </cell>
        </row>
        <row r="476">
          <cell r="B476" t="str">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76" t="str">
            <v>m</v>
          </cell>
          <cell r="D476">
            <v>394.7</v>
          </cell>
        </row>
        <row r="477">
          <cell r="B477" t="str">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77" t="str">
            <v>m2</v>
          </cell>
          <cell r="D477">
            <v>2008</v>
          </cell>
        </row>
        <row r="478">
          <cell r="B478" t="str">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78" t="str">
            <v>m2</v>
          </cell>
          <cell r="D478">
            <v>2008</v>
          </cell>
        </row>
        <row r="479">
          <cell r="B479" t="str">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79" t="str">
            <v>m2</v>
          </cell>
          <cell r="D479">
            <v>2615</v>
          </cell>
        </row>
        <row r="480">
          <cell r="B480" t="str">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0" t="str">
            <v>m2</v>
          </cell>
          <cell r="D480">
            <v>1786.4</v>
          </cell>
        </row>
        <row r="481">
          <cell r="B481" t="str">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1" t="str">
            <v>m2</v>
          </cell>
          <cell r="D481">
            <v>302</v>
          </cell>
        </row>
        <row r="482">
          <cell r="B482" t="str">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2" t="str">
            <v>m2</v>
          </cell>
          <cell r="D482">
            <v>478</v>
          </cell>
        </row>
        <row r="483">
          <cell r="B483" t="str">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3" t="str">
            <v>PZA</v>
          </cell>
          <cell r="D483">
            <v>2</v>
          </cell>
        </row>
        <row r="484">
          <cell r="B484" t="str">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4" t="str">
            <v>PZA</v>
          </cell>
          <cell r="D484">
            <v>2</v>
          </cell>
        </row>
        <row r="485">
          <cell r="B485" t="str">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ell>
          <cell r="C485" t="str">
            <v>PZA</v>
          </cell>
          <cell r="D485">
            <v>2</v>
          </cell>
        </row>
        <row r="486">
          <cell r="B486" t="str">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6" t="str">
            <v>PZA</v>
          </cell>
          <cell r="D486">
            <v>2</v>
          </cell>
        </row>
        <row r="487">
          <cell r="B487" t="str">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7" t="str">
            <v>m2</v>
          </cell>
          <cell r="D487">
            <v>2</v>
          </cell>
        </row>
        <row r="488">
          <cell r="B488" t="str">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8" t="str">
            <v>PZA</v>
          </cell>
          <cell r="D488">
            <v>2</v>
          </cell>
        </row>
        <row r="489">
          <cell r="B489" t="str">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9" t="str">
            <v>PZA</v>
          </cell>
          <cell r="D489">
            <v>2</v>
          </cell>
        </row>
        <row r="490">
          <cell r="B490" t="str">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0" t="str">
            <v>PZA</v>
          </cell>
          <cell r="D490">
            <v>2</v>
          </cell>
        </row>
        <row r="491">
          <cell r="B491" t="str">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1" t="str">
            <v>m2</v>
          </cell>
          <cell r="D491">
            <v>1825</v>
          </cell>
        </row>
        <row r="492">
          <cell r="B492" t="str">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2" t="str">
            <v>m2</v>
          </cell>
          <cell r="D492">
            <v>106.84</v>
          </cell>
        </row>
        <row r="493">
          <cell r="B493" t="str">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3" t="str">
            <v>m2</v>
          </cell>
          <cell r="D493">
            <v>60.375999999999998</v>
          </cell>
        </row>
        <row r="494">
          <cell r="B494" t="str">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4" t="str">
            <v>m</v>
          </cell>
          <cell r="D494">
            <v>74.7</v>
          </cell>
        </row>
        <row r="495">
          <cell r="B495" t="str">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5" t="str">
            <v>m</v>
          </cell>
          <cell r="D495">
            <v>0.8</v>
          </cell>
        </row>
        <row r="496">
          <cell r="B496" t="str">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6" t="str">
            <v>m</v>
          </cell>
          <cell r="D496">
            <v>126</v>
          </cell>
        </row>
        <row r="497">
          <cell r="B497" t="str">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97" t="str">
            <v>m2</v>
          </cell>
          <cell r="D497">
            <v>2424</v>
          </cell>
        </row>
        <row r="498">
          <cell r="B498" t="str">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8" t="str">
            <v>m2</v>
          </cell>
          <cell r="D498">
            <v>39.299999999999997</v>
          </cell>
        </row>
        <row r="499">
          <cell r="B499"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99" t="str">
            <v>m2</v>
          </cell>
          <cell r="D499">
            <v>296</v>
          </cell>
        </row>
        <row r="500">
          <cell r="B500"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500" t="str">
            <v>kg</v>
          </cell>
          <cell r="D500">
            <v>341.9</v>
          </cell>
        </row>
        <row r="501">
          <cell r="B501" t="str">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501" t="str">
            <v>PZA</v>
          </cell>
          <cell r="D501">
            <v>1</v>
          </cell>
        </row>
        <row r="502">
          <cell r="B502" t="str">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502" t="str">
            <v>PZA</v>
          </cell>
          <cell r="D502">
            <v>2</v>
          </cell>
        </row>
        <row r="503">
          <cell r="B503" t="str">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503" t="str">
            <v>m2</v>
          </cell>
          <cell r="D503">
            <v>421</v>
          </cell>
        </row>
        <row r="504">
          <cell r="B504" t="str">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504" t="str">
            <v>m</v>
          </cell>
          <cell r="D504">
            <v>413</v>
          </cell>
        </row>
        <row r="505">
          <cell r="B505" t="str">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ell>
          <cell r="C505" t="str">
            <v>m2</v>
          </cell>
          <cell r="D505">
            <v>193</v>
          </cell>
        </row>
        <row r="506">
          <cell r="B506" t="str">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506" t="str">
            <v>m2</v>
          </cell>
          <cell r="D506">
            <v>22021</v>
          </cell>
        </row>
        <row r="507">
          <cell r="B507" t="str">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507" t="str">
            <v>m2</v>
          </cell>
          <cell r="D507">
            <v>9974</v>
          </cell>
        </row>
        <row r="508">
          <cell r="B508" t="str">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508" t="str">
            <v>m2</v>
          </cell>
          <cell r="D508">
            <v>42.01</v>
          </cell>
        </row>
        <row r="509">
          <cell r="B509" t="str">
            <v>Suministro y colocación de puertas para registros bajo anden de 1,00x0,60</v>
          </cell>
          <cell r="C509" t="str">
            <v>PZA</v>
          </cell>
          <cell r="D509">
            <v>50</v>
          </cell>
        </row>
        <row r="510">
          <cell r="B510" t="str">
            <v>Pasto en rollo-capa tierra vegetal, 15 cm., en areas nuevas y para proteccion de taludes, incluye: acarreo de los materiales hasta una 1a. estacion a 20.00 m. de distancia horizontal.</v>
          </cell>
          <cell r="C510" t="str">
            <v>m2</v>
          </cell>
          <cell r="D510">
            <v>146</v>
          </cell>
        </row>
        <row r="511">
          <cell r="B511" t="str">
            <v>TOTAL Arquitectura</v>
          </cell>
        </row>
        <row r="512">
          <cell r="B512" t="str">
            <v>Urbanizacion y estacionamientos</v>
          </cell>
        </row>
        <row r="513">
          <cell r="B513" t="str">
            <v>Urbanizacion y estacionamientos</v>
          </cell>
          <cell r="C513" t="str">
            <v>m2</v>
          </cell>
          <cell r="D513">
            <v>30000</v>
          </cell>
        </row>
        <row r="514">
          <cell r="B514" t="str">
            <v>TOTAL Urbanizacion y estacionamientos</v>
          </cell>
        </row>
        <row r="515">
          <cell r="B515" t="str">
            <v>TOTAL Estacion Lerma</v>
          </cell>
        </row>
        <row r="516">
          <cell r="B516" t="str">
            <v>TOTAL Estaciones (a)</v>
          </cell>
        </row>
        <row r="517">
          <cell r="B517" t="str">
            <v>TOTAL Tramo 1</v>
          </cell>
        </row>
      </sheetData>
      <sheetData sheetId="4">
        <row r="7">
          <cell r="B7" t="str">
            <v>Director general de Estudios y Proyectos, Senior Superior</v>
          </cell>
        </row>
      </sheetData>
      <sheetData sheetId="5">
        <row r="8">
          <cell r="B8"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75"/>
  <sheetViews>
    <sheetView tabSelected="1" view="pageBreakPreview" topLeftCell="A521" zoomScale="89" zoomScaleNormal="75" zoomScaleSheetLayoutView="89" workbookViewId="0">
      <selection activeCell="D522" sqref="D522:E522"/>
    </sheetView>
  </sheetViews>
  <sheetFormatPr baseColWidth="10" defaultColWidth="11.42578125" defaultRowHeight="12.75" x14ac:dyDescent="0.2"/>
  <cols>
    <col min="1" max="1" width="1.140625" style="3" customWidth="1"/>
    <col min="2" max="2" width="9.5703125" style="3" customWidth="1"/>
    <col min="3" max="3" width="10" style="3" customWidth="1"/>
    <col min="4" max="4" width="12.140625" style="3" customWidth="1"/>
    <col min="5" max="5" width="57.28515625" style="3" customWidth="1"/>
    <col min="6" max="6" width="8" style="3" customWidth="1"/>
    <col min="7" max="7" width="12.140625" style="10" customWidth="1"/>
    <col min="8" max="8" width="13.7109375" style="3" customWidth="1"/>
    <col min="9" max="9" width="30.7109375" style="3" customWidth="1"/>
    <col min="10" max="10" width="14.7109375" style="3" customWidth="1"/>
    <col min="11" max="11" width="5" style="3" customWidth="1"/>
    <col min="12" max="16384" width="11.42578125" style="3"/>
  </cols>
  <sheetData>
    <row r="1" spans="2:10" ht="8.25" customHeight="1" x14ac:dyDescent="0.2"/>
    <row r="2" spans="2:10" ht="26.25" customHeight="1" x14ac:dyDescent="0.25">
      <c r="B2" s="1"/>
      <c r="C2" s="1"/>
      <c r="D2" s="1"/>
      <c r="E2" s="107" t="s">
        <v>0</v>
      </c>
      <c r="F2" s="107"/>
      <c r="G2" s="107"/>
      <c r="H2" s="107"/>
      <c r="I2" s="51"/>
      <c r="J2" s="45"/>
    </row>
    <row r="3" spans="2:10" ht="35.25" customHeight="1" x14ac:dyDescent="0.25">
      <c r="B3" s="1"/>
      <c r="C3" s="1"/>
      <c r="D3" s="1"/>
      <c r="E3" s="106" t="s">
        <v>41</v>
      </c>
      <c r="F3" s="106"/>
      <c r="G3" s="106"/>
      <c r="H3" s="106"/>
      <c r="I3" s="56" t="s">
        <v>40</v>
      </c>
      <c r="J3" s="45"/>
    </row>
    <row r="4" spans="2:10" ht="17.25" customHeight="1" x14ac:dyDescent="0.25">
      <c r="B4" s="1"/>
      <c r="C4" s="1"/>
      <c r="D4" s="1"/>
      <c r="E4" s="47"/>
      <c r="F4" s="47"/>
      <c r="G4" s="47"/>
      <c r="H4" s="47"/>
      <c r="I4" s="50"/>
      <c r="J4" s="45"/>
    </row>
    <row r="5" spans="2:10" x14ac:dyDescent="0.2">
      <c r="B5" s="110" t="s">
        <v>56</v>
      </c>
      <c r="C5" s="111"/>
      <c r="D5" s="111"/>
      <c r="E5" s="72" t="s">
        <v>25</v>
      </c>
      <c r="F5" s="67"/>
      <c r="G5" s="39"/>
      <c r="H5" s="67"/>
      <c r="I5" s="67"/>
      <c r="J5" s="67"/>
    </row>
    <row r="6" spans="2:10" ht="15.75" x14ac:dyDescent="0.25">
      <c r="B6" s="46" t="s">
        <v>57</v>
      </c>
      <c r="C6" s="46"/>
      <c r="D6" s="46"/>
      <c r="E6" s="72" t="s">
        <v>26</v>
      </c>
      <c r="F6" s="57"/>
      <c r="G6" s="58"/>
      <c r="H6" s="59"/>
      <c r="I6" s="59"/>
      <c r="J6" s="59"/>
    </row>
    <row r="7" spans="2:10" ht="15.75" x14ac:dyDescent="0.25">
      <c r="B7" s="46" t="s">
        <v>60</v>
      </c>
      <c r="C7" s="46"/>
      <c r="D7" s="46"/>
      <c r="E7" s="72" t="s">
        <v>27</v>
      </c>
      <c r="F7" s="57"/>
      <c r="G7" s="60"/>
      <c r="H7" s="59"/>
      <c r="I7" s="59"/>
      <c r="J7" s="59"/>
    </row>
    <row r="8" spans="2:10" ht="17.25" customHeight="1" x14ac:dyDescent="0.25">
      <c r="B8" s="46" t="s">
        <v>58</v>
      </c>
      <c r="C8" s="46"/>
      <c r="D8" s="46"/>
      <c r="E8" s="100" t="s">
        <v>67</v>
      </c>
      <c r="F8" s="61"/>
      <c r="G8" s="58"/>
      <c r="H8" s="101" t="s">
        <v>66</v>
      </c>
      <c r="I8" s="59"/>
      <c r="J8" s="59"/>
    </row>
    <row r="9" spans="2:10" ht="36" customHeight="1" x14ac:dyDescent="0.2">
      <c r="B9" s="71" t="s">
        <v>46</v>
      </c>
      <c r="C9" s="71"/>
      <c r="D9" s="71"/>
      <c r="E9" s="117" t="s">
        <v>69</v>
      </c>
      <c r="F9" s="117"/>
      <c r="G9" s="117"/>
      <c r="H9" s="117"/>
      <c r="I9" s="117"/>
      <c r="J9" s="117"/>
    </row>
    <row r="10" spans="2:10" ht="15.75" x14ac:dyDescent="0.25">
      <c r="B10" s="80" t="s">
        <v>63</v>
      </c>
      <c r="C10" s="46"/>
      <c r="D10" s="46"/>
      <c r="E10" s="73" t="s">
        <v>28</v>
      </c>
      <c r="F10" s="62"/>
      <c r="G10" s="63"/>
      <c r="H10" s="59"/>
      <c r="I10" s="59"/>
      <c r="J10" s="59"/>
    </row>
    <row r="11" spans="2:10" ht="15.75" x14ac:dyDescent="0.25">
      <c r="B11" s="46" t="s">
        <v>12</v>
      </c>
      <c r="C11" s="46"/>
      <c r="D11" s="46"/>
      <c r="E11" s="102" t="s">
        <v>68</v>
      </c>
      <c r="F11" s="64"/>
      <c r="G11" s="65"/>
      <c r="H11" s="59"/>
      <c r="I11" s="59"/>
      <c r="J11" s="59"/>
    </row>
    <row r="12" spans="2:10" ht="15.75" x14ac:dyDescent="0.25">
      <c r="B12" s="46" t="s">
        <v>1</v>
      </c>
      <c r="C12" s="46"/>
      <c r="D12" s="46"/>
      <c r="E12" s="73" t="s">
        <v>29</v>
      </c>
      <c r="F12" s="6"/>
      <c r="G12" s="7"/>
      <c r="H12" s="49" t="s">
        <v>42</v>
      </c>
      <c r="I12" s="49"/>
      <c r="J12" s="66" t="s">
        <v>30</v>
      </c>
    </row>
    <row r="13" spans="2:10" ht="8.25" customHeight="1" x14ac:dyDescent="0.25">
      <c r="B13" s="8"/>
      <c r="C13" s="8"/>
      <c r="D13" s="8"/>
      <c r="E13" s="8"/>
      <c r="F13" s="8"/>
      <c r="G13" s="9"/>
      <c r="H13" s="2"/>
      <c r="I13" s="2"/>
      <c r="J13" s="2"/>
    </row>
    <row r="14" spans="2:10" ht="15.75" customHeight="1" x14ac:dyDescent="0.2">
      <c r="B14" s="108" t="s">
        <v>6</v>
      </c>
      <c r="C14" s="108" t="s">
        <v>7</v>
      </c>
      <c r="D14" s="108" t="s">
        <v>14</v>
      </c>
      <c r="E14" s="108"/>
      <c r="F14" s="108" t="s">
        <v>2</v>
      </c>
      <c r="G14" s="118" t="s">
        <v>3</v>
      </c>
      <c r="H14" s="109" t="s">
        <v>53</v>
      </c>
      <c r="I14" s="109"/>
      <c r="J14" s="108" t="s">
        <v>4</v>
      </c>
    </row>
    <row r="15" spans="2:10" x14ac:dyDescent="0.2">
      <c r="B15" s="108"/>
      <c r="C15" s="108"/>
      <c r="D15" s="108"/>
      <c r="E15" s="108"/>
      <c r="F15" s="108"/>
      <c r="G15" s="118"/>
      <c r="H15" s="109"/>
      <c r="I15" s="109"/>
      <c r="J15" s="108" t="s">
        <v>5</v>
      </c>
    </row>
    <row r="16" spans="2:10" x14ac:dyDescent="0.2">
      <c r="B16" s="108"/>
      <c r="C16" s="108"/>
      <c r="D16" s="108"/>
      <c r="E16" s="108"/>
      <c r="F16" s="108"/>
      <c r="G16" s="118"/>
      <c r="H16" s="55" t="s">
        <v>52</v>
      </c>
      <c r="I16" s="55" t="s">
        <v>54</v>
      </c>
      <c r="J16" s="108" t="s">
        <v>8</v>
      </c>
    </row>
    <row r="17" spans="2:10" x14ac:dyDescent="0.2">
      <c r="B17" s="81"/>
      <c r="C17" s="81"/>
      <c r="D17" s="112" t="s">
        <v>64</v>
      </c>
      <c r="E17" s="112"/>
      <c r="F17" s="81"/>
      <c r="G17" s="85"/>
      <c r="H17" s="55"/>
      <c r="I17" s="55"/>
      <c r="J17" s="81"/>
    </row>
    <row r="18" spans="2:10" x14ac:dyDescent="0.2">
      <c r="B18" s="81"/>
      <c r="C18" s="81"/>
      <c r="D18" s="112" t="s">
        <v>65</v>
      </c>
      <c r="E18" s="112"/>
      <c r="F18" s="81"/>
      <c r="G18" s="85"/>
      <c r="H18" s="55"/>
      <c r="I18" s="55"/>
      <c r="J18" s="81"/>
    </row>
    <row r="19" spans="2:10" ht="144" customHeight="1" x14ac:dyDescent="0.2">
      <c r="B19" s="81"/>
      <c r="C19" s="81"/>
      <c r="D19" s="105" t="str">
        <f>'[1]Tramo 1'!B7</f>
        <v>Excavación a cielo abierto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19" s="105"/>
      <c r="F19" s="82" t="str">
        <f>'[1]Tramo 1'!C7</f>
        <v>m3</v>
      </c>
      <c r="G19" s="82">
        <f>'[1]Tramo 1'!D7</f>
        <v>821241</v>
      </c>
      <c r="H19" s="55"/>
      <c r="I19" s="55"/>
      <c r="J19" s="81"/>
    </row>
    <row r="20" spans="2:10" ht="116.25" customHeight="1" x14ac:dyDescent="0.2">
      <c r="B20" s="81"/>
      <c r="C20" s="81"/>
      <c r="D20" s="105" t="str">
        <f>'[1]Tramo 1'!B8</f>
        <v>Suministro fabricación y colocación de concreto simple con resistencia normal f´c = 150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v>
      </c>
      <c r="E20" s="105"/>
      <c r="F20" s="82" t="str">
        <f>'[1]Tramo 1'!C8</f>
        <v>m3</v>
      </c>
      <c r="G20" s="82">
        <f>'[1]Tramo 1'!D8</f>
        <v>1011.8</v>
      </c>
      <c r="H20" s="55"/>
      <c r="I20" s="55"/>
      <c r="J20" s="81"/>
    </row>
    <row r="21" spans="2:10" ht="132" customHeight="1" x14ac:dyDescent="0.2">
      <c r="B21" s="81"/>
      <c r="C21" s="81"/>
      <c r="D21" s="105" t="str">
        <f>'[1]Tramo 1'!B9</f>
        <v>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1" s="105"/>
      <c r="F21" s="82" t="str">
        <f>'[1]Tramo 1'!C9</f>
        <v>m3</v>
      </c>
      <c r="G21" s="82">
        <f>'[1]Tramo 1'!D9</f>
        <v>773726.8</v>
      </c>
      <c r="H21" s="55"/>
      <c r="I21" s="55"/>
      <c r="J21" s="81"/>
    </row>
    <row r="22" spans="2:10" ht="129" customHeight="1" x14ac:dyDescent="0.2">
      <c r="B22" s="81"/>
      <c r="C22" s="81"/>
      <c r="D22" s="105" t="str">
        <f>'[1]Tramo 1'!B10</f>
        <v>Suministro, fabricación y colocación de concreto en cimentación con una f´c= 250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 s="105"/>
      <c r="F22" s="82" t="str">
        <f>'[1]Tramo 1'!C10</f>
        <v>m3</v>
      </c>
      <c r="G22" s="82">
        <f>'[1]Tramo 1'!D10</f>
        <v>2521.6</v>
      </c>
      <c r="H22" s="55"/>
      <c r="I22" s="55"/>
      <c r="J22" s="81"/>
    </row>
    <row r="23" spans="2:10" ht="153.75" customHeight="1" x14ac:dyDescent="0.2">
      <c r="B23" s="81"/>
      <c r="C23" s="81"/>
      <c r="D23" s="105" t="str">
        <f>'[1]Tramo 1'!B11</f>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3" s="105"/>
      <c r="F23" s="82" t="str">
        <f>'[1]Tramo 1'!C11</f>
        <v>kg</v>
      </c>
      <c r="G23" s="82">
        <f>'[1]Tramo 1'!D11</f>
        <v>176512</v>
      </c>
      <c r="H23" s="55"/>
      <c r="I23" s="55"/>
      <c r="J23" s="81"/>
    </row>
    <row r="24" spans="2:10" ht="23.25" customHeight="1" x14ac:dyDescent="0.2">
      <c r="B24" s="81"/>
      <c r="C24" s="81"/>
      <c r="D24" s="103" t="str">
        <f>'[1]Tramo 1'!B12</f>
        <v>TOTAL Superficie (a)</v>
      </c>
      <c r="E24" s="103"/>
      <c r="F24" s="82"/>
      <c r="G24" s="82"/>
      <c r="H24" s="55"/>
      <c r="I24" s="55"/>
      <c r="J24" s="81"/>
    </row>
    <row r="25" spans="2:10" x14ac:dyDescent="0.2">
      <c r="B25" s="81"/>
      <c r="C25" s="81"/>
      <c r="D25" s="103" t="str">
        <f>'[1]Tramo 1'!B13</f>
        <v>Viaductos</v>
      </c>
      <c r="E25" s="103"/>
      <c r="F25" s="82"/>
      <c r="G25" s="82"/>
      <c r="H25" s="55"/>
      <c r="I25" s="55"/>
      <c r="J25" s="81"/>
    </row>
    <row r="26" spans="2:10" x14ac:dyDescent="0.2">
      <c r="B26" s="81"/>
      <c r="C26" s="81"/>
      <c r="D26" s="103" t="str">
        <f>'[1]Tramo 1'!B14</f>
        <v>Cimentación</v>
      </c>
      <c r="E26" s="103"/>
      <c r="F26" s="82"/>
      <c r="G26" s="82"/>
      <c r="H26" s="55"/>
      <c r="I26" s="55"/>
      <c r="J26" s="81"/>
    </row>
    <row r="27" spans="2:10" ht="156" customHeight="1" x14ac:dyDescent="0.2">
      <c r="B27" s="81"/>
      <c r="C27" s="81"/>
      <c r="D27" s="105" t="str">
        <f>'[1]Tramo 1'!B15</f>
        <v>Perforación para pilas de intertramo de viaducto elevado coladas en sitio, de diámetro de 150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
      <c r="E27" s="105"/>
      <c r="F27" s="82" t="str">
        <f>'[1]Tramo 1'!C15</f>
        <v>m</v>
      </c>
      <c r="G27" s="82">
        <f>'[1]Tramo 1'!D15</f>
        <v>141184</v>
      </c>
      <c r="H27" s="55"/>
      <c r="I27" s="55"/>
      <c r="J27" s="81"/>
    </row>
    <row r="28" spans="2:10" ht="171" customHeight="1" x14ac:dyDescent="0.2">
      <c r="B28" s="81"/>
      <c r="C28" s="81"/>
      <c r="D28" s="105" t="str">
        <f>'[1]Tramo 1'!B16</f>
        <v>Suministro, habilitado, armado y colocación de acero de refuerzo corrugado, ASTM A-706 grado 60 y límite elástico fy=4200 kg/cm2 de pilas de intertramo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8" s="105"/>
      <c r="F28" s="82" t="str">
        <f>'[1]Tramo 1'!C16</f>
        <v>kg</v>
      </c>
      <c r="G28" s="82">
        <f>'[1]Tramo 1'!D16</f>
        <v>30191333</v>
      </c>
      <c r="H28" s="55"/>
      <c r="I28" s="55"/>
      <c r="J28" s="81"/>
    </row>
    <row r="29" spans="2:10" ht="144" customHeight="1" x14ac:dyDescent="0.2">
      <c r="B29" s="81"/>
      <c r="C29" s="81"/>
      <c r="D29" s="105" t="str">
        <f>'[1]Tramo 1'!B17</f>
        <v>Suministro, fabricación y colocación de concreto  en pilas de intertramo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9" s="105"/>
      <c r="F29" s="82" t="str">
        <f>'[1]Tramo 1'!C17</f>
        <v>m3</v>
      </c>
      <c r="G29" s="82">
        <f>'[1]Tramo 1'!D17</f>
        <v>249492.72</v>
      </c>
      <c r="H29" s="55"/>
      <c r="I29" s="55"/>
      <c r="J29" s="81"/>
    </row>
    <row r="30" spans="2:10" ht="144" customHeight="1" x14ac:dyDescent="0.2">
      <c r="B30" s="81"/>
      <c r="C30" s="81"/>
      <c r="D30" s="105" t="str">
        <f>'[1]Tramo 1'!B18</f>
        <v>Excavación a cielo abierto en cimentaciones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30" s="105"/>
      <c r="F30" s="82" t="str">
        <f>'[1]Tramo 1'!C18</f>
        <v>m3</v>
      </c>
      <c r="G30" s="82">
        <f>'[1]Tramo 1'!D18</f>
        <v>413695.84</v>
      </c>
      <c r="H30" s="55"/>
      <c r="I30" s="55"/>
      <c r="J30" s="81"/>
    </row>
    <row r="31" spans="2:10" ht="171.75" customHeight="1" x14ac:dyDescent="0.2">
      <c r="B31" s="81"/>
      <c r="C31" s="81"/>
      <c r="D31" s="105" t="str">
        <f>'[1]Tramo 1'!B19</f>
        <v>Suministro, habilitado, armado y colocación de acero de refuerzo corrugado, ASTM A-706 grado 60 y límite elástico de 4200 kg/cm2, en zapatas de cimentación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1" s="105"/>
      <c r="F31" s="82" t="str">
        <f>'[1]Tramo 1'!C19</f>
        <v>kg</v>
      </c>
      <c r="G31" s="82">
        <f>'[1]Tramo 1'!D19</f>
        <v>32352375</v>
      </c>
      <c r="H31" s="55"/>
      <c r="I31" s="55"/>
      <c r="J31" s="81"/>
    </row>
    <row r="32" spans="2:10" ht="169.5" customHeight="1" x14ac:dyDescent="0.2">
      <c r="B32" s="81"/>
      <c r="C32" s="81"/>
      <c r="D32" s="105" t="str">
        <f>'[1]Tramo 1'!B20</f>
        <v>Suministro, habilitado y colocación de cimbra de contacto acabado común en elementos de cimentación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
      <c r="E32" s="105"/>
      <c r="F32" s="82" t="str">
        <f>'[1]Tramo 1'!C20</f>
        <v>m2</v>
      </c>
      <c r="G32" s="82">
        <f>'[1]Tramo 1'!D20</f>
        <v>65554.600000000006</v>
      </c>
      <c r="H32" s="55"/>
      <c r="I32" s="55"/>
      <c r="J32" s="81"/>
    </row>
    <row r="33" spans="2:10" ht="144" customHeight="1" x14ac:dyDescent="0.2">
      <c r="B33" s="81"/>
      <c r="C33" s="81"/>
      <c r="D33" s="105" t="str">
        <f>'[1]Tramo 1'!B21</f>
        <v>Suministro, fabricación y colocación de concreto  en zapatas de cimentación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3" s="105"/>
      <c r="F33" s="82" t="str">
        <f>'[1]Tramo 1'!C21</f>
        <v>m3</v>
      </c>
      <c r="G33" s="82">
        <f>'[1]Tramo 1'!D21</f>
        <v>129409.5</v>
      </c>
      <c r="H33" s="55"/>
      <c r="I33" s="55"/>
      <c r="J33" s="81"/>
    </row>
    <row r="34" spans="2:10" ht="121.5" customHeight="1" x14ac:dyDescent="0.2">
      <c r="B34" s="81"/>
      <c r="C34" s="81"/>
      <c r="D34" s="105" t="str">
        <f>'[1]Tramo 1'!B22</f>
        <v>Suministro y colocación de relleno de grava agregado máximo ¾ en excavaciones del nivel de remate de cimentacion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v>
      </c>
      <c r="E34" s="105"/>
      <c r="F34" s="82" t="str">
        <f>'[1]Tramo 1'!C22</f>
        <v>m3</v>
      </c>
      <c r="G34" s="82">
        <f>'[1]Tramo 1'!D22</f>
        <v>278869.06</v>
      </c>
      <c r="H34" s="55"/>
      <c r="I34" s="55"/>
      <c r="J34" s="81"/>
    </row>
    <row r="35" spans="2:10" x14ac:dyDescent="0.2">
      <c r="B35" s="81"/>
      <c r="C35" s="81"/>
      <c r="D35" s="103" t="str">
        <f>'[1]Tramo 1'!B23</f>
        <v>TOTAL Cimentación</v>
      </c>
      <c r="E35" s="103"/>
      <c r="F35" s="82"/>
      <c r="G35" s="82"/>
      <c r="H35" s="55"/>
      <c r="I35" s="55"/>
      <c r="J35" s="81"/>
    </row>
    <row r="36" spans="2:10" x14ac:dyDescent="0.2">
      <c r="B36" s="81"/>
      <c r="C36" s="81"/>
      <c r="D36" s="103" t="str">
        <f>'[1]Tramo 1'!B24</f>
        <v>Estructura</v>
      </c>
      <c r="E36" s="103"/>
      <c r="F36" s="82">
        <f>'[1]Tramo 1'!C24</f>
        <v>0</v>
      </c>
      <c r="G36" s="82">
        <f>'[1]Tramo 1'!D24</f>
        <v>0</v>
      </c>
      <c r="H36" s="55"/>
      <c r="I36" s="55"/>
      <c r="J36" s="81"/>
    </row>
    <row r="37" spans="2:10" ht="174" customHeight="1" x14ac:dyDescent="0.2">
      <c r="B37" s="81"/>
      <c r="C37" s="81"/>
      <c r="D37" s="105" t="str">
        <f>'[1]Tramo 1'!B25</f>
        <v>Suministro, habilitado, fabricación, y colocación de tableta prefabricada de concreto armado de un espesor de 6 cm., cuantía de acero de refuerzo corrugado, ASTM A-706 grado 60 y límite elástico fy=4200 kg/cm2; con cuantía de acero de 27 kg/m2 y concreto f´c de 400 kg/cm2 según proyecto. El precio unitario incluye: Los materiales puestos en el sitio de su fabricación, los ganchos, traslapes, ganchos de izaje, memas, desperdicios, membrana de curado, almacenaje en el lugar de fabricación;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tableta; los tiempos en activo, en espera y muertos para dar cumplimiento al proceso constructivo y  las condiciones de uso de vía pública; y todo lo necesario para su correcta ejecución por unidad de obra terminada</v>
      </c>
      <c r="E37" s="105"/>
      <c r="F37" s="82" t="str">
        <f>'[1]Tramo 1'!C25</f>
        <v>m2</v>
      </c>
      <c r="G37" s="82">
        <f>'[1]Tramo 1'!D25</f>
        <v>330682.76</v>
      </c>
      <c r="H37" s="55"/>
      <c r="I37" s="55"/>
      <c r="J37" s="81"/>
    </row>
    <row r="38" spans="2:10" ht="148.5" customHeight="1" x14ac:dyDescent="0.2">
      <c r="B38" s="81"/>
      <c r="C38" s="81"/>
      <c r="D38" s="105" t="str">
        <f>'[1]Tramo 1'!B26</f>
        <v>Suministro, fabricación y colocación de concreto  en losa de viaducto elevado   con una f´c= 400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8" s="105"/>
      <c r="F38" s="82" t="str">
        <f>'[1]Tramo 1'!C26</f>
        <v>m3</v>
      </c>
      <c r="G38" s="82">
        <f>'[1]Tramo 1'!D26</f>
        <v>86798.76</v>
      </c>
      <c r="H38" s="55"/>
      <c r="I38" s="55"/>
      <c r="J38" s="81"/>
    </row>
    <row r="39" spans="2:10" ht="160.5" customHeight="1" x14ac:dyDescent="0.2">
      <c r="B39" s="81"/>
      <c r="C39" s="81"/>
      <c r="D39" s="105" t="str">
        <f>'[1]Tramo 1'!B27</f>
        <v>Suministro, habilitado, armado y colocación de acero de refuerzo corrugado, ASTM A-706 grado 60 y límite elástico de 4200 kg/cm2, en firme de compresión y plintos de viaducto elevado,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9" s="105"/>
      <c r="F39" s="82" t="str">
        <f>'[1]Tramo 1'!C27</f>
        <v>kg</v>
      </c>
      <c r="G39" s="82">
        <f>'[1]Tramo 1'!D27</f>
        <v>12659414.779999999</v>
      </c>
      <c r="H39" s="55"/>
      <c r="I39" s="55"/>
      <c r="J39" s="81"/>
    </row>
    <row r="40" spans="2:10" ht="148.5" customHeight="1" x14ac:dyDescent="0.2">
      <c r="B40" s="81"/>
      <c r="C40" s="81"/>
      <c r="D40" s="105" t="str">
        <f>'[1]Tramo 1'!B28</f>
        <v>Suministro, habilitado, armado y colocación de acero de refuerzo corrugado, ASTM A-706 grado 60 y límite elástico fy=4200 kg/cm2, en columnas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0" s="105"/>
      <c r="F40" s="82" t="str">
        <f>'[1]Tramo 1'!C28</f>
        <v>kg</v>
      </c>
      <c r="G40" s="82">
        <f>'[1]Tramo 1'!D28</f>
        <v>14326527.810000001</v>
      </c>
      <c r="H40" s="55"/>
      <c r="I40" s="55"/>
      <c r="J40" s="81"/>
    </row>
    <row r="41" spans="2:10" ht="160.5" customHeight="1" x14ac:dyDescent="0.2">
      <c r="B41" s="81"/>
      <c r="C41" s="81"/>
      <c r="D41" s="105" t="str">
        <f>'[1]Tramo 1'!B29</f>
        <v>Suministro, habilitado y colocación de cimbra de contacto acabado aparente (espejo) en columnas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1" s="105"/>
      <c r="F41" s="82" t="str">
        <f>'[1]Tramo 1'!C29</f>
        <v>m2</v>
      </c>
      <c r="G41" s="82">
        <f>'[1]Tramo 1'!D29</f>
        <v>114663.88</v>
      </c>
      <c r="H41" s="55"/>
      <c r="I41" s="55"/>
      <c r="J41" s="81"/>
    </row>
    <row r="42" spans="2:10" ht="137.25" customHeight="1" x14ac:dyDescent="0.2">
      <c r="B42" s="81"/>
      <c r="C42" s="81"/>
      <c r="D42" s="105" t="str">
        <f>'[1]Tramo 1'!B30</f>
        <v>Suministro, fabricación y colocación de concreto  en columnas de viaducto elevado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2" s="105"/>
      <c r="F42" s="82" t="str">
        <f>'[1]Tramo 1'!C30</f>
        <v>m3</v>
      </c>
      <c r="G42" s="82">
        <f>'[1]Tramo 1'!D30</f>
        <v>57613.9</v>
      </c>
      <c r="H42" s="55"/>
      <c r="I42" s="55"/>
      <c r="J42" s="81"/>
    </row>
    <row r="43" spans="2:10" ht="247.5" customHeight="1" x14ac:dyDescent="0.2">
      <c r="B43" s="81"/>
      <c r="C43" s="81"/>
      <c r="D43" s="105" t="str">
        <f>'[1]Tramo 1'!B31</f>
        <v>Suministro, habilitado, armado y colocación de barandal metálico (parapeto) en intertramos,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3" s="105"/>
      <c r="F43" s="82" t="str">
        <f>'[1]Tramo 1'!C31</f>
        <v>m</v>
      </c>
      <c r="G43" s="82">
        <f>'[1]Tramo 1'!D31</f>
        <v>59135.93</v>
      </c>
      <c r="H43" s="55"/>
      <c r="I43" s="55"/>
      <c r="J43" s="81"/>
    </row>
    <row r="44" spans="2:10" ht="147.75" customHeight="1" x14ac:dyDescent="0.2">
      <c r="B44" s="81"/>
      <c r="C44" s="81"/>
      <c r="D44" s="105" t="str">
        <f>'[1]Tramo 1'!B32</f>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4" s="105"/>
      <c r="F44" s="82" t="str">
        <f>'[1]Tramo 1'!C32</f>
        <v>kg</v>
      </c>
      <c r="G44" s="82">
        <f>'[1]Tramo 1'!D32</f>
        <v>4535180</v>
      </c>
      <c r="H44" s="55"/>
      <c r="I44" s="55"/>
      <c r="J44" s="81"/>
    </row>
    <row r="45" spans="2:10" ht="172.5" customHeight="1" x14ac:dyDescent="0.2">
      <c r="B45" s="81"/>
      <c r="C45" s="81"/>
      <c r="D45" s="105" t="str">
        <f>'[1]Tramo 1'!B33</f>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5" s="105"/>
      <c r="F45" s="82" t="str">
        <f>'[1]Tramo 1'!C33</f>
        <v>m2</v>
      </c>
      <c r="G45" s="82">
        <f>'[1]Tramo 1'!D33</f>
        <v>28355.5</v>
      </c>
      <c r="H45" s="55"/>
      <c r="I45" s="55"/>
      <c r="J45" s="81"/>
    </row>
    <row r="46" spans="2:10" ht="149.25" customHeight="1" x14ac:dyDescent="0.2">
      <c r="B46" s="81"/>
      <c r="C46" s="81"/>
      <c r="D46" s="105" t="str">
        <f>'[1]Tramo 1'!B34</f>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 s="105"/>
      <c r="F46" s="82" t="str">
        <f>'[1]Tramo 1'!C34</f>
        <v>m3</v>
      </c>
      <c r="G46" s="82">
        <f>'[1]Tramo 1'!D34</f>
        <v>22675.9</v>
      </c>
      <c r="H46" s="55"/>
      <c r="I46" s="55"/>
      <c r="J46" s="81"/>
    </row>
    <row r="47" spans="2:10" ht="246.75" customHeight="1" x14ac:dyDescent="0.2">
      <c r="B47" s="81"/>
      <c r="C47" s="81"/>
      <c r="D47" s="105" t="str">
        <f>'[1]Tramo 1'!B35</f>
        <v>Fabricación, transporte y montaje de viga prefabricada y pretensada de Viga Trabe 32 estándar de concreto f’c de 500 kg/cm2, tamaño máximo del agregado de 15 mm y recubrimiento mínimo de 4 cm, acero de refuerzo ASTM A706M grado 60 fy de 4200 kg/cm2, torones de 0.6 pulgadas de diámetro de acero ASTM 416 grado 270 tensados a 209 kN,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47" s="105"/>
      <c r="F47" s="82" t="str">
        <f>'[1]Tramo 1'!C35</f>
        <v>m</v>
      </c>
      <c r="G47" s="82">
        <f>'[1]Tramo 1'!D35</f>
        <v>52515.93</v>
      </c>
      <c r="H47" s="55"/>
      <c r="I47" s="55"/>
      <c r="J47" s="81"/>
    </row>
    <row r="48" spans="2:10" ht="248.25" customHeight="1" x14ac:dyDescent="0.2">
      <c r="B48" s="81"/>
      <c r="C48" s="81"/>
      <c r="D48" s="105" t="str">
        <f>'[1]Tramo 1'!B36</f>
        <v>Fabricación, transporte y montaje de viga prefabricada y postensada de Viga Trabe continua de concreto f’c de 500 kg/cm2, tamaño máximo del agregado de 15 mm y recubrimiento mínimo de 4 cm, acero de refuerzo ASTM A706M grado 60 fy de 4200 kg/cm2, torones de 0.6 pulgadas de diámetro de acero ASTM 416 grado 270 tensados a 209 kN,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48" s="105"/>
      <c r="F48" s="82" t="str">
        <f>'[1]Tramo 1'!C36</f>
        <v>m</v>
      </c>
      <c r="G48" s="82">
        <f>'[1]Tramo 1'!D36</f>
        <v>3532</v>
      </c>
      <c r="H48" s="55"/>
      <c r="I48" s="55"/>
      <c r="J48" s="81"/>
    </row>
    <row r="49" spans="2:10" x14ac:dyDescent="0.2">
      <c r="B49" s="81"/>
      <c r="C49" s="81"/>
      <c r="D49" s="105" t="str">
        <f>'[1]Tramo 1'!B37</f>
        <v>postensado de acero para tableros</v>
      </c>
      <c r="E49" s="105"/>
      <c r="F49" s="82" t="str">
        <f>'[1]Tramo 1'!C37</f>
        <v>kg</v>
      </c>
      <c r="G49" s="82">
        <f>'[1]Tramo 1'!D37</f>
        <v>1059212</v>
      </c>
      <c r="H49" s="55"/>
      <c r="I49" s="55"/>
      <c r="J49" s="81"/>
    </row>
    <row r="50" spans="2:10" x14ac:dyDescent="0.2">
      <c r="B50" s="81"/>
      <c r="C50" s="81"/>
      <c r="D50" s="105" t="str">
        <f>'[1]Tramo 1'!B38</f>
        <v>postensado de acero para porticos</v>
      </c>
      <c r="E50" s="105"/>
      <c r="F50" s="82" t="str">
        <f>'[1]Tramo 1'!C38</f>
        <v>kg</v>
      </c>
      <c r="G50" s="82">
        <f>'[1]Tramo 1'!D38</f>
        <v>90452.160000000003</v>
      </c>
      <c r="H50" s="55"/>
      <c r="I50" s="55"/>
      <c r="J50" s="81"/>
    </row>
    <row r="51" spans="2:10" x14ac:dyDescent="0.2">
      <c r="B51" s="81"/>
      <c r="C51" s="81"/>
      <c r="D51" s="105" t="str">
        <f>'[1]Tramo 1'!B39</f>
        <v>postensado de acero para losas</v>
      </c>
      <c r="E51" s="105"/>
      <c r="F51" s="82" t="str">
        <f>'[1]Tramo 1'!C39</f>
        <v>kg</v>
      </c>
      <c r="G51" s="82">
        <f>'[1]Tramo 1'!D39</f>
        <v>197660</v>
      </c>
      <c r="H51" s="55"/>
      <c r="I51" s="55"/>
      <c r="J51" s="81"/>
    </row>
    <row r="52" spans="2:10" ht="162" customHeight="1" x14ac:dyDescent="0.2">
      <c r="B52" s="81"/>
      <c r="C52" s="81"/>
      <c r="D52" s="105" t="str">
        <f>'[1]Tramo 1'!B40</f>
        <v>Suministro, habilitado y colocación de cimbra de contacto acabado aparente (espejo) en trabe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52" s="105"/>
      <c r="F52" s="82" t="str">
        <f>'[1]Tramo 1'!C40</f>
        <v>m2</v>
      </c>
      <c r="G52" s="82">
        <f>'[1]Tramo 1'!D40</f>
        <v>53476.4</v>
      </c>
      <c r="H52" s="55"/>
      <c r="I52" s="55"/>
      <c r="J52" s="81"/>
    </row>
    <row r="53" spans="2:10" ht="212.25" customHeight="1" x14ac:dyDescent="0.2">
      <c r="B53" s="81"/>
      <c r="C53" s="81"/>
      <c r="D53" s="105" t="str">
        <f>'[1]Tramo 1'!B41</f>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53" s="105"/>
      <c r="F53" s="82" t="str">
        <f>'[1]Tramo 1'!C41</f>
        <v>kg</v>
      </c>
      <c r="G53" s="82">
        <f>'[1]Tramo 1'!D41</f>
        <v>771840</v>
      </c>
      <c r="H53" s="55"/>
      <c r="I53" s="55"/>
      <c r="J53" s="81"/>
    </row>
    <row r="54" spans="2:10" x14ac:dyDescent="0.2">
      <c r="B54" s="81"/>
      <c r="C54" s="81"/>
      <c r="D54" s="105" t="str">
        <f>'[1]Tramo 1'!B42</f>
        <v>Amortiguadores longitudinales</v>
      </c>
      <c r="E54" s="105"/>
      <c r="F54" s="82" t="str">
        <f>'[1]Tramo 1'!C42</f>
        <v>PZA</v>
      </c>
      <c r="G54" s="82">
        <f>'[1]Tramo 1'!D42</f>
        <v>24</v>
      </c>
      <c r="H54" s="55"/>
      <c r="I54" s="55"/>
      <c r="J54" s="81"/>
    </row>
    <row r="55" spans="2:10" x14ac:dyDescent="0.2">
      <c r="B55" s="81"/>
      <c r="C55" s="81"/>
      <c r="D55" s="105" t="str">
        <f>'[1]Tramo 1'!B43</f>
        <v>Amortiguadores transversales</v>
      </c>
      <c r="E55" s="105"/>
      <c r="F55" s="82" t="str">
        <f>'[1]Tramo 1'!C43</f>
        <v>PZA</v>
      </c>
      <c r="G55" s="82">
        <f>'[1]Tramo 1'!D43</f>
        <v>48</v>
      </c>
      <c r="H55" s="55"/>
      <c r="I55" s="55"/>
      <c r="J55" s="81"/>
    </row>
    <row r="56" spans="2:10" x14ac:dyDescent="0.2">
      <c r="B56" s="81"/>
      <c r="C56" s="81"/>
      <c r="D56" s="105" t="str">
        <f>'[1]Tramo 1'!B44</f>
        <v>Parque +operaciones de empuje</v>
      </c>
      <c r="E56" s="105"/>
      <c r="F56" s="82" t="str">
        <f>'[1]Tramo 1'!C44</f>
        <v>PZA</v>
      </c>
      <c r="G56" s="82">
        <f>'[1]Tramo 1'!D44</f>
        <v>1</v>
      </c>
      <c r="H56" s="55"/>
      <c r="I56" s="55"/>
      <c r="J56" s="81"/>
    </row>
    <row r="57" spans="2:10" x14ac:dyDescent="0.2">
      <c r="B57" s="81"/>
      <c r="C57" s="81"/>
      <c r="D57" s="105" t="str">
        <f>'[1]Tramo 1'!B45</f>
        <v>Abatimiento de arco + dovela de cierre</v>
      </c>
      <c r="E57" s="105"/>
      <c r="F57" s="82" t="str">
        <f>'[1]Tramo 1'!C45</f>
        <v>PZA</v>
      </c>
      <c r="G57" s="82">
        <f>'[1]Tramo 1'!D45</f>
        <v>1</v>
      </c>
      <c r="H57" s="55"/>
      <c r="I57" s="55"/>
      <c r="J57" s="81"/>
    </row>
    <row r="58" spans="2:10" x14ac:dyDescent="0.2">
      <c r="B58" s="81"/>
      <c r="C58" s="81"/>
      <c r="D58" s="103" t="str">
        <f>'[1]Tramo 1'!B46</f>
        <v>TOTAL Estructura</v>
      </c>
      <c r="E58" s="103"/>
      <c r="F58" s="82"/>
      <c r="G58" s="82"/>
      <c r="H58" s="55"/>
      <c r="I58" s="55"/>
      <c r="J58" s="81"/>
    </row>
    <row r="59" spans="2:10" x14ac:dyDescent="0.2">
      <c r="B59" s="81"/>
      <c r="C59" s="81"/>
      <c r="D59" s="103" t="str">
        <f>'[1]Tramo 1'!B47</f>
        <v>TOTAL Viaductos</v>
      </c>
      <c r="E59" s="103"/>
      <c r="F59" s="82"/>
      <c r="G59" s="82"/>
      <c r="H59" s="55"/>
      <c r="I59" s="55"/>
      <c r="J59" s="81"/>
    </row>
    <row r="60" spans="2:10" x14ac:dyDescent="0.2">
      <c r="B60" s="81"/>
      <c r="C60" s="81"/>
      <c r="D60" s="103" t="str">
        <f>'[1]Tramo 1'!B48</f>
        <v>Obras Inducidas</v>
      </c>
      <c r="E60" s="103"/>
      <c r="F60" s="82"/>
      <c r="G60" s="82"/>
      <c r="H60" s="55"/>
      <c r="I60" s="55"/>
      <c r="J60" s="81"/>
    </row>
    <row r="61" spans="2:10" ht="137.25" customHeight="1" x14ac:dyDescent="0.2">
      <c r="B61" s="81"/>
      <c r="C61" s="81"/>
      <c r="D61" s="105" t="str">
        <f>'[1]Tramo 1'!B49</f>
        <v>Diseño, Construcción y Reubicación de línea aérea de telecomunicaciones (ALESTRA, IUSACELL O TELMEX), línea de comunicaciones en afectación a infraestructura incluyendo conductores, postes, materiales, estudios, diseño. El precio unitario incluye: elaboración de proyecto ejecutivo bajo normativa de telecomunicaciones, supervisión de proyecto y la ejecución del proyecto por parte de la compañía afectada. Gestión de documentos, permisos, trámites, ejecución de los trabajos, materiales, mano de obra, equipo, herramienta, herrajes, cable conductor, postes de acuerdo a lo indicado en proyecto ejecutivo, excavaciones, rellenos, grúas, compactación de terreno, aislamientos necesarios, soportes para cable, retenidas, conectores, limpieza del área de trabajo y todo lo necesario para su correcta ejecución. Por unidad de obra terminada</v>
      </c>
      <c r="E61" s="105"/>
      <c r="F61" s="82" t="str">
        <f>'[1]Tramo 1'!C49</f>
        <v>m</v>
      </c>
      <c r="G61" s="82">
        <f>'[1]Tramo 1'!D49</f>
        <v>172.5</v>
      </c>
      <c r="H61" s="55"/>
      <c r="I61" s="55"/>
      <c r="J61" s="81"/>
    </row>
    <row r="62" spans="2:10" ht="124.5" customHeight="1" x14ac:dyDescent="0.2">
      <c r="B62" s="81"/>
      <c r="C62" s="81"/>
      <c r="D62" s="105" t="str">
        <f>'[1]Tramo 1'!B50</f>
        <v>Diseño, Construcción y Reubicación de línea subterránea de telecomunicaciones (ALESTRA, IUSACELL O TELMEX), línea de comunicaciones en afectación a infraestructura incluyendo conductores, postes, materiales, estudios, diseño. El precio unitario incluye: elaboración de proyecto ejecutivo bajo normativa de telecomunicaciones y la ejecución del proyecto por parte de la compañía afectada. Gestión de documentos, permisos, trámites,  ejecución de los trabajos, materiales, mano de obra, equipo, herramienta, herrajes, cable conductor, excavaciones, rellenos, compactación de terreno, aislamientos necesarios, soportes para cable, retenidas, conectores, limpieza del área de trabajo y todo lo necesario para su correcta ejecución. Por unidad de obra terminada</v>
      </c>
      <c r="E62" s="105"/>
      <c r="F62" s="82" t="str">
        <f>'[1]Tramo 1'!C50</f>
        <v>m</v>
      </c>
      <c r="G62" s="82">
        <f>'[1]Tramo 1'!D50</f>
        <v>1710</v>
      </c>
      <c r="H62" s="55"/>
      <c r="I62" s="55"/>
      <c r="J62" s="81"/>
    </row>
    <row r="63" spans="2:10" ht="138" customHeight="1" x14ac:dyDescent="0.2">
      <c r="B63" s="81"/>
      <c r="C63" s="81"/>
      <c r="D63" s="105" t="str">
        <f>'[1]Tramo 1'!B51</f>
        <v>Diseño, Construcción y Reubicación de línea eléctrica de baja tensión de CFE en afectación a infraestructura de CDG  incluyendo conductores, postes, materiales, estudios, diseño. El precio unitario incluye: elaboración de proyecto ejecutivo bajo normativa CFE y la ejecución del proyecto por parte de CFE. Gestión de documentos, permisos, trámites, ejecución de los trabajos, materiales, mano de obra, equipo, herramienta, herrajes, cable conductor, postes de acuerdo a lo indicado en proyecto ejecutivo, excavaciones, rellenos, grúas, compactación de terreno, construcción de registros eléctricos  de acuerdo a Normas de CFE necesarios, bases, soportes, tendido de cableado, pruebas de aislamiento, pruebas de tensión, jalado, cable de puesta a tierra, aislamientos necesarios, soportes para cable, retenidas,  limpieza del área de trabajo y todo lo necesario para su correcta ejecución.</v>
      </c>
      <c r="E63" s="105"/>
      <c r="F63" s="82" t="str">
        <f>'[1]Tramo 1'!C51</f>
        <v>m</v>
      </c>
      <c r="G63" s="82">
        <f>'[1]Tramo 1'!D51</f>
        <v>270</v>
      </c>
      <c r="H63" s="55"/>
      <c r="I63" s="55"/>
      <c r="J63" s="81"/>
    </row>
    <row r="64" spans="2:10" ht="162" customHeight="1" x14ac:dyDescent="0.2">
      <c r="B64" s="81"/>
      <c r="C64" s="81"/>
      <c r="D64" s="105" t="str">
        <f>'[1]Tramo 1'!B52</f>
        <v>Diseño, Construcción y Reubicación de línea eléctrica de media tensión de CFE en afectación a infraestructura de CDG. incluyendo conductores, postes, materiales, estudios, diseño. El precio unitario incluye: elaboración de proyecto ejecutivo bajo normativa CFE y la ejecución del proyecto por parte de CFE. Gestión de documentos, permisos, trámites, ejecución de los trabajos, materiales, mano de obra, equipo, herramienta, herrajes, cable conductor, postes de acuerdo a lo indicado en proyecto ejecutivo, excavaciones, rellenos, grúas,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limpieza del área de trabajo y todo lo necesario para su correcta ejecución</v>
      </c>
      <c r="E64" s="105"/>
      <c r="F64" s="82" t="str">
        <f>'[1]Tramo 1'!C52</f>
        <v>m</v>
      </c>
      <c r="G64" s="82">
        <f>'[1]Tramo 1'!D52</f>
        <v>484.5</v>
      </c>
      <c r="H64" s="55"/>
      <c r="I64" s="55"/>
      <c r="J64" s="81"/>
    </row>
    <row r="65" spans="2:10" ht="124.5" customHeight="1" x14ac:dyDescent="0.2">
      <c r="B65" s="81"/>
      <c r="C65" s="81"/>
      <c r="D65" s="105" t="str">
        <f>'[1]Tramo 1'!B53</f>
        <v>Reubicación de semáforo de tránsito (suministros de energía e infraestructura). El precio unitario incluye preparación de cimentación por medio de zapatas aisladas, montaje,  adecuaciones de sistemas y acarreo mínimo en un radio no mayor de 300m., los materiales puestos en el sitio de su colocación indicado en el proyecto;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65" s="105"/>
      <c r="F65" s="82" t="str">
        <f>'[1]Tramo 1'!C53</f>
        <v>PZA</v>
      </c>
      <c r="G65" s="82">
        <f>'[1]Tramo 1'!D53</f>
        <v>16</v>
      </c>
      <c r="H65" s="55"/>
      <c r="I65" s="55"/>
      <c r="J65" s="81"/>
    </row>
    <row r="66" spans="2:10" ht="174" customHeight="1" x14ac:dyDescent="0.2">
      <c r="B66" s="81"/>
      <c r="C66" s="81"/>
      <c r="D66" s="105" t="str">
        <f>'[1]Tramo 1'!B54</f>
        <v>Diseño, Construcción y Reubicación de línea eléctrica de baja tensión del sistema de alumbrado municipal en afectación a infraestructura de CDG. incluyendo conductores, postes, materiales, estudios, diseño. El precio unitario incluye: Poste,  elaboración de proyecto ejecutivo bajo normativa CFE y la ejecución del proyecto por parte de CFE. Gestión de documentos, permisos, trámites, ejecución de los trabajos, materiales, mano de obra, equipo, herramienta, herrajes, cable conductor, postes de acuerdo a lo indicado en proyecto ejecutivo, excavaciones, rellenos, grúas,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limpieza del área de trabajo y todo lo necesario para su correcta ejecución.</v>
      </c>
      <c r="E66" s="105"/>
      <c r="F66" s="82" t="str">
        <f>'[1]Tramo 1'!C54</f>
        <v>m</v>
      </c>
      <c r="G66" s="82">
        <f>'[1]Tramo 1'!D54</f>
        <v>9711</v>
      </c>
      <c r="H66" s="55"/>
      <c r="I66" s="55"/>
      <c r="J66" s="81"/>
    </row>
    <row r="67" spans="2:10" ht="123.75" customHeight="1" x14ac:dyDescent="0.2">
      <c r="B67" s="81"/>
      <c r="C67" s="81"/>
      <c r="D67" s="105" t="str">
        <f>'[1]Tramo 1'!B55</f>
        <v>Diseño, Construcción y Reubición de línea de drenaje en afectación a infraestructura de CDG con un desarrollo promedio de 150 mts, incluyendo colectores de hasta 75 cm de diámetro,  materiales, estudios, diseño. El precio unitario incluye: elaboración de proyecto ejecutivo bajo normativa correspondiente y la ejecución del proyecto. Gestión de documentos, permisos, trámites, ejecución de los trabajos, materiales, mano de obra, equipo, herramienta, herrajes, excavaciones, rellenos, grúas, compactación de terreno, construcción de registros y/o pozos de visita, bases, soportes, reposición de banquetas y guarniciones afectadas por maniobras, limpieza del área de trabajo y todo lo necesario para su correcta ejecución.</v>
      </c>
      <c r="E67" s="105"/>
      <c r="F67" s="82" t="str">
        <f>'[1]Tramo 1'!C55</f>
        <v>m</v>
      </c>
      <c r="G67" s="82">
        <f>'[1]Tramo 1'!D55</f>
        <v>1260</v>
      </c>
      <c r="H67" s="55"/>
      <c r="I67" s="55"/>
      <c r="J67" s="81"/>
    </row>
    <row r="68" spans="2:10" ht="137.25" customHeight="1" x14ac:dyDescent="0.2">
      <c r="B68" s="81"/>
      <c r="C68" s="81"/>
      <c r="D68" s="105" t="str">
        <f>'[1]Tramo 1'!B56</f>
        <v>Diseño  y Construcción de desviación de línea hidráulica Municipal en afectación a infraestructura de CDG con un desarrollo promedio de 150 mts, incluyendo tubería  de 4 pulgadas de diámetro,  materiales, estudios, diseño. El precio unitario incluye: elaboración de proyecto ejecutivo bajo normativa correspondiente, atención de observaciones de la supervisión de proyecto y la ejecución de la obra. Gestión de documentos, permisos, trámites, ejecución de los trabajos, materiales, mano de obra, equipo, herramienta, excavaciones, rellenos, grúas, compactación de terreno, construcción de registros y/o pozos de visita, bases, válvulas, atraques, elementos de fijación, soportes, andamios, reposición de banquetas y guarniciones afectadas por maniobras, limpieza del área de trabajo y todo lo necesario para su correcta ejecución.</v>
      </c>
      <c r="E68" s="105"/>
      <c r="F68" s="82" t="str">
        <f>'[1]Tramo 1'!C56</f>
        <v>m</v>
      </c>
      <c r="G68" s="82">
        <f>'[1]Tramo 1'!D56</f>
        <v>600</v>
      </c>
      <c r="H68" s="55"/>
      <c r="I68" s="55"/>
      <c r="J68" s="81"/>
    </row>
    <row r="69" spans="2:10" x14ac:dyDescent="0.2">
      <c r="B69" s="81"/>
      <c r="C69" s="81"/>
      <c r="D69" s="105" t="str">
        <f>'[1]Tramo 1'!B57</f>
        <v>Imprevistos de obra</v>
      </c>
      <c r="E69" s="105"/>
      <c r="F69" s="82" t="str">
        <f>'[1]Tramo 1'!C57</f>
        <v>PZA</v>
      </c>
      <c r="G69" s="82">
        <f>'[1]Tramo 1'!D57</f>
        <v>1366409005.4649999</v>
      </c>
      <c r="H69" s="55"/>
      <c r="I69" s="55"/>
      <c r="J69" s="81"/>
    </row>
    <row r="70" spans="2:10" x14ac:dyDescent="0.2">
      <c r="B70" s="81"/>
      <c r="C70" s="81"/>
      <c r="D70" s="103" t="str">
        <f>'[1]Tramo 1'!B58</f>
        <v>TOTAL Obras Inducidas</v>
      </c>
      <c r="E70" s="103"/>
      <c r="F70" s="82"/>
      <c r="G70" s="82"/>
      <c r="H70" s="55"/>
      <c r="I70" s="55"/>
      <c r="J70" s="81"/>
    </row>
    <row r="71" spans="2:10" x14ac:dyDescent="0.2">
      <c r="B71" s="81"/>
      <c r="C71" s="81"/>
      <c r="D71" s="103" t="str">
        <f>'[1]Tramo 1'!B59</f>
        <v>Obras de Mitigación de Impacto Ambiental (a)</v>
      </c>
      <c r="E71" s="103"/>
      <c r="F71" s="82"/>
      <c r="G71" s="82"/>
      <c r="H71" s="55"/>
      <c r="I71" s="55"/>
      <c r="J71" s="81"/>
    </row>
    <row r="72" spans="2:10" x14ac:dyDescent="0.2">
      <c r="B72" s="81"/>
      <c r="C72" s="81"/>
      <c r="D72" s="105" t="str">
        <f>'[1]Tramo 1'!B60</f>
        <v>Estudios y Programas</v>
      </c>
      <c r="E72" s="105"/>
      <c r="F72" s="82" t="str">
        <f>'[1]Tramo 1'!C60</f>
        <v>PZA</v>
      </c>
      <c r="G72" s="82">
        <f>'[1]Tramo 1'!D60</f>
        <v>0.65</v>
      </c>
      <c r="H72" s="55"/>
      <c r="I72" s="55"/>
      <c r="J72" s="81"/>
    </row>
    <row r="73" spans="2:10" ht="62.25" customHeight="1" x14ac:dyDescent="0.2">
      <c r="B73" s="81"/>
      <c r="C73" s="81"/>
      <c r="D73" s="105" t="str">
        <f>'[1]Tramo 1'!B61</f>
        <v>Ejecución de la Autorización de Cambio de Uso de Suelo Forestal Actividades: marqueo, derribo, troceo, arrime, manejo de material muerto, manejo de documentación forestal (Bitácora de actividades diarias del CUS de acuerdo al (s) resolutivo (s), integración de informes mensuales y semestrales), aprovechamiento, colecta de mantillo y ramaje.</v>
      </c>
      <c r="E73" s="105"/>
      <c r="F73" s="82" t="str">
        <f>'[1]Tramo 1'!C61</f>
        <v>Ha</v>
      </c>
      <c r="G73" s="82">
        <f>'[1]Tramo 1'!D61</f>
        <v>10.0425</v>
      </c>
      <c r="H73" s="55"/>
      <c r="I73" s="55"/>
      <c r="J73" s="81"/>
    </row>
    <row r="74" spans="2:10" ht="25.5" customHeight="1" x14ac:dyDescent="0.2">
      <c r="B74" s="81"/>
      <c r="C74" s="81"/>
      <c r="D74" s="105" t="str">
        <f>'[1]Tramo 1'!B62</f>
        <v>Ejecución del Programa de Conservación y Restauración de Suelo, Actividad: Manejo de residuos de desmonte</v>
      </c>
      <c r="E74" s="105"/>
      <c r="F74" s="82" t="str">
        <f>'[1]Tramo 1'!C62</f>
        <v>m3</v>
      </c>
      <c r="G74" s="82">
        <f>'[1]Tramo 1'!D62</f>
        <v>50212.5</v>
      </c>
      <c r="H74" s="55"/>
      <c r="I74" s="55"/>
      <c r="J74" s="81"/>
    </row>
    <row r="75" spans="2:10" ht="27.75" customHeight="1" x14ac:dyDescent="0.2">
      <c r="B75" s="81"/>
      <c r="C75" s="81"/>
      <c r="D75" s="105" t="str">
        <f>'[1]Tramo 1'!B63</f>
        <v>Ejecución del Programa de Conservación y Restauración de Suelo, Actividad: acciones de rescate y conservación del suelo orgánico producto del despalme</v>
      </c>
      <c r="E75" s="105"/>
      <c r="F75" s="82" t="str">
        <f>'[1]Tramo 1'!C63</f>
        <v>m3</v>
      </c>
      <c r="G75" s="82">
        <f>'[1]Tramo 1'!D63</f>
        <v>6337.5</v>
      </c>
      <c r="H75" s="55"/>
      <c r="I75" s="55"/>
      <c r="J75" s="81"/>
    </row>
    <row r="76" spans="2:10" ht="28.5" customHeight="1" x14ac:dyDescent="0.2">
      <c r="B76" s="81"/>
      <c r="C76" s="81"/>
      <c r="D76" s="105" t="str">
        <f>'[1]Tramo 1'!B64</f>
        <v>Ejecución del Programa de Conservación y Restauración de Suelo, Actividad: descompactación del suelo y reutilización del suelo en actividades de reforestación</v>
      </c>
      <c r="E76" s="105"/>
      <c r="F76" s="82" t="str">
        <f>'[1]Tramo 1'!C64</f>
        <v>m3</v>
      </c>
      <c r="G76" s="82">
        <f>'[1]Tramo 1'!D64</f>
        <v>13000</v>
      </c>
      <c r="H76" s="55"/>
      <c r="I76" s="55"/>
      <c r="J76" s="81"/>
    </row>
    <row r="77" spans="2:10" ht="28.5" customHeight="1" x14ac:dyDescent="0.2">
      <c r="B77" s="81"/>
      <c r="C77" s="81"/>
      <c r="D77" s="105" t="str">
        <f>'[1]Tramo 1'!B65</f>
        <v>Ejecución del Programa de Conservación y Restauración de Suelo, Actividad: estabilización de taludes de corte</v>
      </c>
      <c r="E77" s="105"/>
      <c r="F77" s="82" t="str">
        <f>'[1]Tramo 1'!C65</f>
        <v>m</v>
      </c>
      <c r="G77" s="82">
        <f>'[1]Tramo 1'!D65</f>
        <v>47154.9</v>
      </c>
      <c r="H77" s="55"/>
      <c r="I77" s="55"/>
      <c r="J77" s="81"/>
    </row>
    <row r="78" spans="2:10" ht="27" customHeight="1" x14ac:dyDescent="0.2">
      <c r="B78" s="81"/>
      <c r="C78" s="81"/>
      <c r="D78" s="105" t="str">
        <f>'[1]Tramo 1'!B66</f>
        <v>Ejecución del Programa de Conservación y Restauración de Suelo, Actividad: protección de escurrimientos</v>
      </c>
      <c r="E78" s="105"/>
      <c r="F78" s="82" t="str">
        <f>'[1]Tramo 1'!C66</f>
        <v>m</v>
      </c>
      <c r="G78" s="82">
        <f>'[1]Tramo 1'!D66</f>
        <v>273</v>
      </c>
      <c r="H78" s="55"/>
      <c r="I78" s="55"/>
      <c r="J78" s="81"/>
    </row>
    <row r="79" spans="2:10" ht="15" customHeight="1" x14ac:dyDescent="0.2">
      <c r="B79" s="81"/>
      <c r="C79" s="81"/>
      <c r="D79" s="105" t="str">
        <f>'[1]Tramo 1'!B67</f>
        <v>Ejecución del Programa de Rescate y Reubicación de Flora</v>
      </c>
      <c r="E79" s="105"/>
      <c r="F79" s="82" t="str">
        <f>'[1]Tramo 1'!C67</f>
        <v>Ha</v>
      </c>
      <c r="G79" s="82">
        <f>'[1]Tramo 1'!D67</f>
        <v>10.0425</v>
      </c>
      <c r="H79" s="55"/>
      <c r="I79" s="55"/>
      <c r="J79" s="81"/>
    </row>
    <row r="80" spans="2:10" ht="15.75" customHeight="1" x14ac:dyDescent="0.2">
      <c r="B80" s="81"/>
      <c r="C80" s="81"/>
      <c r="D80" s="105" t="str">
        <f>'[1]Tramo 1'!B68</f>
        <v>Ejecución del Programa de Restauración en PNIMHC y BT</v>
      </c>
      <c r="E80" s="105"/>
      <c r="F80" s="82" t="str">
        <f>'[1]Tramo 1'!C68</f>
        <v>jor</v>
      </c>
      <c r="G80" s="82">
        <f>'[1]Tramo 1'!D68</f>
        <v>120510</v>
      </c>
      <c r="H80" s="55"/>
      <c r="I80" s="55"/>
      <c r="J80" s="81"/>
    </row>
    <row r="81" spans="2:10" ht="13.5" customHeight="1" x14ac:dyDescent="0.2">
      <c r="B81" s="81"/>
      <c r="C81" s="81"/>
      <c r="D81" s="105" t="str">
        <f>'[1]Tramo 1'!B69</f>
        <v>Ejecución del Programa de Rescate y Reubicación de Fauna</v>
      </c>
      <c r="E81" s="105"/>
      <c r="F81" s="82" t="str">
        <f>'[1]Tramo 1'!C69</f>
        <v>Mes</v>
      </c>
      <c r="G81" s="82">
        <f>'[1]Tramo 1'!D69</f>
        <v>27.3</v>
      </c>
      <c r="H81" s="55"/>
      <c r="I81" s="55"/>
      <c r="J81" s="81"/>
    </row>
    <row r="82" spans="2:10" ht="13.5" customHeight="1" x14ac:dyDescent="0.2">
      <c r="B82" s="81"/>
      <c r="C82" s="81"/>
      <c r="D82" s="105" t="str">
        <f>'[1]Tramo 1'!B70</f>
        <v>Construcción de pasos de fauna</v>
      </c>
      <c r="E82" s="105"/>
      <c r="F82" s="82" t="str">
        <f>'[1]Tramo 1'!C70</f>
        <v>PZA</v>
      </c>
      <c r="G82" s="82">
        <f>'[1]Tramo 1'!D70</f>
        <v>3.9</v>
      </c>
      <c r="H82" s="55"/>
      <c r="I82" s="55"/>
      <c r="J82" s="81"/>
    </row>
    <row r="83" spans="2:10" ht="13.5" customHeight="1" x14ac:dyDescent="0.2">
      <c r="B83" s="81"/>
      <c r="C83" s="81"/>
      <c r="D83" s="105" t="str">
        <f>'[1]Tramo 1'!B71</f>
        <v>Capacitación y concientización al personal  sobre protección ambiental</v>
      </c>
      <c r="E83" s="105"/>
      <c r="F83" s="82" t="str">
        <f>'[1]Tramo 1'!C71</f>
        <v>Mes</v>
      </c>
      <c r="G83" s="82">
        <f>'[1]Tramo 1'!D71</f>
        <v>9.1</v>
      </c>
      <c r="H83" s="55"/>
      <c r="I83" s="55"/>
      <c r="J83" s="81"/>
    </row>
    <row r="84" spans="2:10" ht="15" customHeight="1" x14ac:dyDescent="0.2">
      <c r="B84" s="81"/>
      <c r="C84" s="81"/>
      <c r="D84" s="105" t="str">
        <f>'[1]Tramo 1'!B72</f>
        <v>Implementación del Procedimiento Integral para el Manejo de Residuos</v>
      </c>
      <c r="E84" s="105"/>
      <c r="F84" s="82" t="str">
        <f>'[1]Tramo 1'!C72</f>
        <v>Mes</v>
      </c>
      <c r="G84" s="82">
        <f>'[1]Tramo 1'!D72</f>
        <v>31.2</v>
      </c>
      <c r="H84" s="55"/>
      <c r="I84" s="55"/>
      <c r="J84" s="81"/>
    </row>
    <row r="85" spans="2:10" x14ac:dyDescent="0.2">
      <c r="B85" s="81"/>
      <c r="C85" s="81"/>
      <c r="D85" s="105" t="str">
        <f>'[1]Tramo 1'!B73</f>
        <v>Supervisión Ambiental</v>
      </c>
      <c r="E85" s="105"/>
      <c r="F85" s="82" t="str">
        <f>'[1]Tramo 1'!C73</f>
        <v>Mes</v>
      </c>
      <c r="G85" s="82">
        <f>'[1]Tramo 1'!D73</f>
        <v>31.2</v>
      </c>
      <c r="H85" s="55"/>
      <c r="I85" s="55"/>
      <c r="J85" s="81"/>
    </row>
    <row r="86" spans="2:10" x14ac:dyDescent="0.2">
      <c r="B86" s="81"/>
      <c r="C86" s="81"/>
      <c r="D86" s="105" t="str">
        <f>'[1]Tramo 1'!B74</f>
        <v>Seguimiento de las acciones del Programa de Restauración</v>
      </c>
      <c r="E86" s="105"/>
      <c r="F86" s="82" t="str">
        <f>'[1]Tramo 1'!C74</f>
        <v>Ha</v>
      </c>
      <c r="G86" s="82">
        <f>'[1]Tramo 1'!D74</f>
        <v>2008.5</v>
      </c>
      <c r="H86" s="55"/>
      <c r="I86" s="55"/>
      <c r="J86" s="81"/>
    </row>
    <row r="87" spans="2:10" x14ac:dyDescent="0.2">
      <c r="B87" s="81"/>
      <c r="C87" s="81"/>
      <c r="D87" s="103" t="str">
        <f>'[1]Tramo 1'!B75</f>
        <v>TOTAL Obras de Mitigación de Impacto Ambiental (a)</v>
      </c>
      <c r="E87" s="103"/>
      <c r="F87" s="82"/>
      <c r="G87" s="82"/>
      <c r="H87" s="55"/>
      <c r="I87" s="55"/>
      <c r="J87" s="81"/>
    </row>
    <row r="88" spans="2:10" x14ac:dyDescent="0.2">
      <c r="B88" s="81"/>
      <c r="C88" s="81"/>
      <c r="D88" s="103" t="str">
        <f>'[1]Tramo 1'!B76</f>
        <v>Estaciones (a)</v>
      </c>
      <c r="E88" s="103"/>
      <c r="F88" s="82"/>
      <c r="G88" s="82"/>
      <c r="H88" s="55"/>
      <c r="I88" s="55"/>
      <c r="J88" s="81"/>
    </row>
    <row r="89" spans="2:10" x14ac:dyDescent="0.2">
      <c r="B89" s="81"/>
      <c r="C89" s="81"/>
      <c r="D89" s="103" t="str">
        <f>'[1]Tramo 1'!B77</f>
        <v>Estación Zinacantepec</v>
      </c>
      <c r="E89" s="103"/>
      <c r="F89" s="82"/>
      <c r="G89" s="82"/>
      <c r="H89" s="55"/>
      <c r="I89" s="55"/>
      <c r="J89" s="81"/>
    </row>
    <row r="90" spans="2:10" x14ac:dyDescent="0.2">
      <c r="B90" s="81"/>
      <c r="C90" s="81"/>
      <c r="D90" s="103" t="str">
        <f>'[1]Tramo 1'!B78</f>
        <v>Preliminares</v>
      </c>
      <c r="E90" s="103"/>
      <c r="F90" s="82"/>
      <c r="G90" s="82"/>
      <c r="H90" s="55"/>
      <c r="I90" s="55"/>
      <c r="J90" s="83"/>
    </row>
    <row r="91" spans="2:10" ht="123.75" customHeight="1" x14ac:dyDescent="0.2">
      <c r="B91" s="81"/>
      <c r="C91" s="81"/>
      <c r="D91" s="105" t="str">
        <f>'[1]Tramo 1'!B79</f>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91" s="105"/>
      <c r="F91" s="82" t="str">
        <f>'[1]Tramo 1'!C79</f>
        <v>m3</v>
      </c>
      <c r="G91" s="82">
        <f>'[1]Tramo 1'!D79</f>
        <v>141.75</v>
      </c>
      <c r="H91" s="55"/>
      <c r="I91" s="55"/>
      <c r="J91" s="81"/>
    </row>
    <row r="92" spans="2:10" ht="124.5" customHeight="1" x14ac:dyDescent="0.2">
      <c r="B92" s="81"/>
      <c r="C92" s="81"/>
      <c r="D92" s="105" t="str">
        <f>'[1]Tramo 1'!B80</f>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92" s="105"/>
      <c r="F92" s="82" t="str">
        <f>'[1]Tramo 1'!C80</f>
        <v>m3</v>
      </c>
      <c r="G92" s="82">
        <f>'[1]Tramo 1'!D80</f>
        <v>118.1</v>
      </c>
      <c r="H92" s="55"/>
      <c r="I92" s="55"/>
      <c r="J92" s="81"/>
    </row>
    <row r="93" spans="2:10" ht="187.5" customHeight="1" x14ac:dyDescent="0.2">
      <c r="B93" s="81"/>
      <c r="C93" s="81"/>
      <c r="D93" s="105" t="str">
        <f>'[1]Tramo 1'!B81</f>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93" s="105"/>
      <c r="F93" s="82" t="str">
        <f>'[1]Tramo 1'!C81</f>
        <v>m2</v>
      </c>
      <c r="G93" s="82">
        <f>'[1]Tramo 1'!D81</f>
        <v>787.5</v>
      </c>
      <c r="H93" s="55"/>
      <c r="I93" s="55"/>
      <c r="J93" s="81"/>
    </row>
    <row r="94" spans="2:10" ht="160.5" customHeight="1" x14ac:dyDescent="0.2">
      <c r="B94" s="81"/>
      <c r="C94" s="81"/>
      <c r="D94" s="105" t="str">
        <f>'[1]Tramo 1'!B82</f>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
      <c r="E94" s="105"/>
      <c r="F94" s="82" t="str">
        <f>'[1]Tramo 1'!C82</f>
        <v>m2</v>
      </c>
      <c r="G94" s="82">
        <f>'[1]Tramo 1'!D82</f>
        <v>787.5</v>
      </c>
      <c r="H94" s="55"/>
      <c r="I94" s="55"/>
      <c r="J94" s="81"/>
    </row>
    <row r="95" spans="2:10" ht="147" customHeight="1" x14ac:dyDescent="0.2">
      <c r="B95" s="81"/>
      <c r="C95" s="81"/>
      <c r="D95" s="105" t="str">
        <f>'[1]Tramo 1'!B83</f>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95" s="105"/>
      <c r="F95" s="82" t="str">
        <f>'[1]Tramo 1'!C83</f>
        <v>m2</v>
      </c>
      <c r="G95" s="82">
        <f>'[1]Tramo 1'!D83</f>
        <v>1223</v>
      </c>
      <c r="H95" s="55"/>
      <c r="I95" s="55"/>
      <c r="J95" s="81"/>
    </row>
    <row r="96" spans="2:10" ht="198" customHeight="1" x14ac:dyDescent="0.2">
      <c r="B96" s="81"/>
      <c r="C96" s="81"/>
      <c r="D96" s="105" t="str">
        <f>'[1]Tramo 1'!B84</f>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96" s="105"/>
      <c r="F96" s="82" t="str">
        <f>'[1]Tramo 1'!C84</f>
        <v>m</v>
      </c>
      <c r="G96" s="82">
        <f>'[1]Tramo 1'!D84</f>
        <v>525</v>
      </c>
      <c r="H96" s="55"/>
      <c r="I96" s="55"/>
      <c r="J96" s="81"/>
    </row>
    <row r="97" spans="2:10" ht="123.75" customHeight="1" x14ac:dyDescent="0.2">
      <c r="B97" s="81"/>
      <c r="C97" s="81"/>
      <c r="D97" s="105" t="str">
        <f>'[1]Tramo 1'!B85</f>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97" s="105"/>
      <c r="F97" s="82" t="str">
        <f>'[1]Tramo 1'!C85</f>
        <v>m3</v>
      </c>
      <c r="G97" s="82">
        <f>'[1]Tramo 1'!D85</f>
        <v>901.98</v>
      </c>
      <c r="H97" s="55"/>
      <c r="I97" s="55"/>
      <c r="J97" s="81"/>
    </row>
    <row r="98" spans="2:10" ht="123" customHeight="1" x14ac:dyDescent="0.2">
      <c r="B98" s="81"/>
      <c r="C98" s="81"/>
      <c r="D98" s="105" t="str">
        <f>'[1]Tramo 1'!B86</f>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98" s="105"/>
      <c r="F98" s="82" t="str">
        <f>'[1]Tramo 1'!C86</f>
        <v>m3</v>
      </c>
      <c r="G98" s="82">
        <f>'[1]Tramo 1'!D86</f>
        <v>751.65</v>
      </c>
      <c r="H98" s="55"/>
      <c r="I98" s="55"/>
      <c r="J98" s="81"/>
    </row>
    <row r="99" spans="2:10" ht="185.25" customHeight="1" x14ac:dyDescent="0.2">
      <c r="B99" s="81"/>
      <c r="C99" s="81"/>
      <c r="D99" s="105" t="str">
        <f>'[1]Tramo 1'!B87</f>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99" s="105"/>
      <c r="F99" s="82" t="str">
        <f>'[1]Tramo 1'!C87</f>
        <v>m2</v>
      </c>
      <c r="G99" s="82">
        <f>'[1]Tramo 1'!D87</f>
        <v>5011</v>
      </c>
      <c r="H99" s="55"/>
      <c r="I99" s="55"/>
      <c r="J99" s="81"/>
    </row>
    <row r="100" spans="2:10" ht="160.5" customHeight="1" x14ac:dyDescent="0.2">
      <c r="B100" s="81"/>
      <c r="C100" s="81"/>
      <c r="D100" s="105" t="str">
        <f>'[1]Tramo 1'!B88</f>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
      <c r="E100" s="105"/>
      <c r="F100" s="82" t="str">
        <f>'[1]Tramo 1'!C88</f>
        <v>m2</v>
      </c>
      <c r="G100" s="82">
        <f>'[1]Tramo 1'!D88</f>
        <v>5011</v>
      </c>
      <c r="H100" s="55"/>
      <c r="I100" s="55"/>
      <c r="J100" s="81"/>
    </row>
    <row r="101" spans="2:10" ht="147.75" customHeight="1" x14ac:dyDescent="0.2">
      <c r="B101" s="81"/>
      <c r="C101" s="81"/>
      <c r="D101" s="105" t="str">
        <f>'[1]Tramo 1'!B89</f>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01" s="105"/>
      <c r="F101" s="82" t="str">
        <f>'[1]Tramo 1'!C89</f>
        <v>m2</v>
      </c>
      <c r="G101" s="82">
        <f>'[1]Tramo 1'!D89</f>
        <v>8634</v>
      </c>
      <c r="H101" s="55"/>
      <c r="I101" s="55"/>
      <c r="J101" s="81"/>
    </row>
    <row r="102" spans="2:10" ht="197.25" customHeight="1" x14ac:dyDescent="0.2">
      <c r="B102" s="81"/>
      <c r="C102" s="81"/>
      <c r="D102" s="105" t="str">
        <f>'[1]Tramo 1'!B90</f>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102" s="105"/>
      <c r="F102" s="82" t="str">
        <f>'[1]Tramo 1'!C90</f>
        <v>m</v>
      </c>
      <c r="G102" s="82">
        <f>'[1]Tramo 1'!D90</f>
        <v>3994</v>
      </c>
      <c r="H102" s="55"/>
      <c r="I102" s="55"/>
      <c r="J102" s="81"/>
    </row>
    <row r="103" spans="2:10" x14ac:dyDescent="0.2">
      <c r="B103" s="81"/>
      <c r="C103" s="81"/>
      <c r="D103" s="103" t="str">
        <f>'[1]Tramo 1'!B91</f>
        <v>TOTAL Preliminares</v>
      </c>
      <c r="E103" s="103"/>
      <c r="F103" s="82"/>
      <c r="G103" s="82"/>
      <c r="H103" s="55"/>
      <c r="I103" s="55"/>
      <c r="J103" s="81"/>
    </row>
    <row r="104" spans="2:10" x14ac:dyDescent="0.2">
      <c r="B104" s="81"/>
      <c r="C104" s="81"/>
      <c r="D104" s="103" t="str">
        <f>'[1]Tramo 1'!B92</f>
        <v>Cimentación</v>
      </c>
      <c r="E104" s="103"/>
      <c r="F104" s="82"/>
      <c r="G104" s="82"/>
      <c r="H104" s="55"/>
      <c r="I104" s="55"/>
      <c r="J104" s="81"/>
    </row>
    <row r="105" spans="2:10" ht="149.25" customHeight="1" x14ac:dyDescent="0.2">
      <c r="B105" s="81"/>
      <c r="C105" s="81"/>
      <c r="D105" s="105" t="str">
        <f>'[1]Tramo 1'!B93</f>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
      <c r="E105" s="105"/>
      <c r="F105" s="82" t="str">
        <f>'[1]Tramo 1'!C93</f>
        <v>m</v>
      </c>
      <c r="G105" s="82">
        <f>'[1]Tramo 1'!D93</f>
        <v>2772</v>
      </c>
      <c r="H105" s="55"/>
      <c r="I105" s="55"/>
      <c r="J105" s="81"/>
    </row>
    <row r="106" spans="2:10" ht="148.5" customHeight="1" x14ac:dyDescent="0.2">
      <c r="B106" s="81"/>
      <c r="C106" s="81"/>
      <c r="D106" s="105" t="str">
        <f>'[1]Tramo 1'!B94</f>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06" s="105"/>
      <c r="F106" s="82" t="str">
        <f>'[1]Tramo 1'!C94</f>
        <v>kg</v>
      </c>
      <c r="G106" s="82">
        <f>'[1]Tramo 1'!D94</f>
        <v>470259</v>
      </c>
      <c r="H106" s="55"/>
      <c r="I106" s="55"/>
      <c r="J106" s="81"/>
    </row>
    <row r="107" spans="2:10" ht="123.75" customHeight="1" x14ac:dyDescent="0.2">
      <c r="B107" s="81"/>
      <c r="C107" s="81"/>
      <c r="D107" s="105" t="str">
        <f>'[1]Tramo 1'!B95</f>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07" s="105"/>
      <c r="F107" s="82" t="str">
        <f>'[1]Tramo 1'!C95</f>
        <v>m3</v>
      </c>
      <c r="G107" s="82">
        <f>'[1]Tramo 1'!D95</f>
        <v>3135</v>
      </c>
      <c r="H107" s="55"/>
      <c r="I107" s="55"/>
      <c r="J107" s="81"/>
    </row>
    <row r="108" spans="2:10" ht="135.75" customHeight="1" x14ac:dyDescent="0.2">
      <c r="B108" s="81"/>
      <c r="C108" s="81"/>
      <c r="D108" s="105" t="str">
        <f>'[1]Tramo 1'!B96</f>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108" s="105"/>
      <c r="F108" s="82" t="str">
        <f>'[1]Tramo 1'!C96</f>
        <v>m3</v>
      </c>
      <c r="G108" s="82">
        <f>'[1]Tramo 1'!D96</f>
        <v>4724</v>
      </c>
      <c r="H108" s="55"/>
      <c r="I108" s="55"/>
      <c r="J108" s="81"/>
    </row>
    <row r="109" spans="2:10" ht="74.25" customHeight="1" x14ac:dyDescent="0.2">
      <c r="B109" s="81"/>
      <c r="C109" s="81"/>
      <c r="D109" s="105" t="str">
        <f>'[1]Tramo 1'!B97</f>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
      <c r="E109" s="105"/>
      <c r="F109" s="82" t="str">
        <f>'[1]Tramo 1'!C97</f>
        <v>m3</v>
      </c>
      <c r="G109" s="82">
        <f>'[1]Tramo 1'!D97</f>
        <v>44.7866</v>
      </c>
      <c r="H109" s="55"/>
      <c r="I109" s="55"/>
      <c r="J109" s="81"/>
    </row>
    <row r="110" spans="2:10" ht="123.75" customHeight="1" x14ac:dyDescent="0.2">
      <c r="B110" s="81"/>
      <c r="C110" s="81"/>
      <c r="D110" s="105" t="str">
        <f>'[1]Tramo 1'!B98</f>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10" s="105"/>
      <c r="F110" s="82" t="str">
        <f>'[1]Tramo 1'!C98</f>
        <v>m3</v>
      </c>
      <c r="G110" s="82">
        <f>'[1]Tramo 1'!D98</f>
        <v>56</v>
      </c>
      <c r="H110" s="55"/>
      <c r="I110" s="55"/>
      <c r="J110" s="81"/>
    </row>
    <row r="111" spans="2:10" ht="148.5" customHeight="1" x14ac:dyDescent="0.2">
      <c r="B111" s="81"/>
      <c r="C111" s="81"/>
      <c r="D111" s="105" t="str">
        <f>'[1]Tramo 1'!B99</f>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11" s="105"/>
      <c r="F111" s="82" t="str">
        <f>'[1]Tramo 1'!C99</f>
        <v>kg</v>
      </c>
      <c r="G111" s="82">
        <f>'[1]Tramo 1'!D99</f>
        <v>253222</v>
      </c>
      <c r="H111" s="55"/>
      <c r="I111" s="55"/>
      <c r="J111" s="81"/>
    </row>
    <row r="112" spans="2:10" ht="149.25" customHeight="1" x14ac:dyDescent="0.2">
      <c r="B112" s="81"/>
      <c r="C112" s="81"/>
      <c r="D112" s="105" t="str">
        <f>'[1]Tramo 1'!B100</f>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
      <c r="E112" s="105"/>
      <c r="F112" s="82" t="str">
        <f>'[1]Tramo 1'!C100</f>
        <v>m2</v>
      </c>
      <c r="G112" s="82">
        <f>'[1]Tramo 1'!D100</f>
        <v>938</v>
      </c>
      <c r="H112" s="55"/>
      <c r="I112" s="55"/>
      <c r="J112" s="81"/>
    </row>
    <row r="113" spans="2:10" ht="135" customHeight="1" x14ac:dyDescent="0.2">
      <c r="B113" s="81"/>
      <c r="C113" s="81"/>
      <c r="D113" s="105" t="str">
        <f>'[1]Tramo 1'!B101</f>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13" s="105"/>
      <c r="F113" s="82" t="str">
        <f>'[1]Tramo 1'!C101</f>
        <v>m3</v>
      </c>
      <c r="G113" s="82">
        <f>'[1]Tramo 1'!D101</f>
        <v>1688</v>
      </c>
      <c r="H113" s="55"/>
      <c r="I113" s="55"/>
      <c r="J113" s="81"/>
    </row>
    <row r="114" spans="2:10" x14ac:dyDescent="0.2">
      <c r="B114" s="81"/>
      <c r="C114" s="81"/>
      <c r="D114" s="103" t="str">
        <f>'[1]Tramo 1'!B102</f>
        <v>TOTAL Cimentación</v>
      </c>
      <c r="E114" s="103"/>
      <c r="F114" s="82"/>
      <c r="G114" s="82"/>
      <c r="H114" s="55"/>
      <c r="I114" s="55"/>
      <c r="J114" s="81"/>
    </row>
    <row r="115" spans="2:10" x14ac:dyDescent="0.2">
      <c r="B115" s="81"/>
      <c r="C115" s="81"/>
      <c r="D115" s="103" t="str">
        <f>'[1]Tramo 1'!B103</f>
        <v>Estructura</v>
      </c>
      <c r="E115" s="103"/>
      <c r="F115" s="82"/>
      <c r="G115" s="82"/>
      <c r="H115" s="55"/>
      <c r="I115" s="55"/>
      <c r="J115" s="81"/>
    </row>
    <row r="116" spans="2:10" ht="149.25" customHeight="1" x14ac:dyDescent="0.2">
      <c r="B116" s="81"/>
      <c r="C116" s="81"/>
      <c r="D116" s="105" t="str">
        <f>'[1]Tramo 1'!B104</f>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16" s="105"/>
      <c r="F116" s="82" t="str">
        <f>'[1]Tramo 1'!C104</f>
        <v>kg</v>
      </c>
      <c r="G116" s="82">
        <f>'[1]Tramo 1'!D104</f>
        <v>168999</v>
      </c>
      <c r="H116" s="55"/>
      <c r="I116" s="55"/>
      <c r="J116" s="81"/>
    </row>
    <row r="117" spans="2:10" ht="150" customHeight="1" x14ac:dyDescent="0.2">
      <c r="B117" s="81"/>
      <c r="C117" s="81"/>
      <c r="D117" s="105" t="str">
        <f>'[1]Tramo 1'!B105</f>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17" s="105"/>
      <c r="F117" s="82" t="str">
        <f>'[1]Tramo 1'!C105</f>
        <v>kg</v>
      </c>
      <c r="G117" s="82">
        <f>'[1]Tramo 1'!D105</f>
        <v>85701</v>
      </c>
      <c r="H117" s="55"/>
      <c r="I117" s="55"/>
      <c r="J117" s="81"/>
    </row>
    <row r="118" spans="2:10" ht="171.75" customHeight="1" x14ac:dyDescent="0.2">
      <c r="B118" s="81"/>
      <c r="C118" s="81"/>
      <c r="D118" s="105" t="str">
        <f>'[1]Tramo 1'!B106</f>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118" s="105"/>
      <c r="F118" s="82" t="str">
        <f>'[1]Tramo 1'!C106</f>
        <v>m2</v>
      </c>
      <c r="G118" s="82">
        <f>'[1]Tramo 1'!D106</f>
        <v>1633</v>
      </c>
      <c r="H118" s="55"/>
      <c r="I118" s="55"/>
      <c r="J118" s="81"/>
    </row>
    <row r="119" spans="2:10" ht="172.5" customHeight="1" x14ac:dyDescent="0.2">
      <c r="B119" s="81"/>
      <c r="C119" s="81"/>
      <c r="D119" s="105" t="str">
        <f>'[1]Tramo 1'!B107</f>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119" s="105"/>
      <c r="F119" s="82" t="str">
        <f>'[1]Tramo 1'!C107</f>
        <v>m2</v>
      </c>
      <c r="G119" s="82">
        <f>'[1]Tramo 1'!D107</f>
        <v>1135</v>
      </c>
      <c r="H119" s="55"/>
      <c r="I119" s="55"/>
      <c r="J119" s="81"/>
    </row>
    <row r="120" spans="2:10" ht="137.25" customHeight="1" x14ac:dyDescent="0.2">
      <c r="B120" s="81"/>
      <c r="C120" s="81"/>
      <c r="D120" s="105" t="str">
        <f>'[1]Tramo 1'!B108</f>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20" s="105"/>
      <c r="F120" s="82" t="str">
        <f>'[1]Tramo 1'!C108</f>
        <v>m3</v>
      </c>
      <c r="G120" s="82">
        <f>'[1]Tramo 1'!D108</f>
        <v>470</v>
      </c>
      <c r="H120" s="55"/>
      <c r="I120" s="55"/>
      <c r="J120" s="81"/>
    </row>
    <row r="121" spans="2:10" ht="149.25" customHeight="1" x14ac:dyDescent="0.2">
      <c r="B121" s="81"/>
      <c r="C121" s="81"/>
      <c r="D121" s="105" t="str">
        <f>'[1]Tramo 1'!B109</f>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21" s="105"/>
      <c r="F121" s="82" t="str">
        <f>'[1]Tramo 1'!C109</f>
        <v>m3</v>
      </c>
      <c r="G121" s="82">
        <f>'[1]Tramo 1'!D109</f>
        <v>845</v>
      </c>
      <c r="H121" s="55"/>
      <c r="I121" s="55"/>
      <c r="J121" s="81"/>
    </row>
    <row r="122" spans="2:10" ht="234.75" customHeight="1" x14ac:dyDescent="0.2">
      <c r="B122" s="81"/>
      <c r="C122" s="81"/>
      <c r="D122" s="105" t="str">
        <f>'[1]Tramo 1'!B110</f>
        <v>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22" s="105"/>
      <c r="F122" s="82" t="str">
        <f>'[1]Tramo 1'!C110</f>
        <v>m2</v>
      </c>
      <c r="G122" s="82">
        <f>'[1]Tramo 1'!D110</f>
        <v>675</v>
      </c>
      <c r="H122" s="55"/>
      <c r="I122" s="55"/>
      <c r="J122" s="81"/>
    </row>
    <row r="123" spans="2:10" ht="210" customHeight="1" x14ac:dyDescent="0.2">
      <c r="B123" s="81"/>
      <c r="C123" s="81"/>
      <c r="D123" s="105" t="str">
        <f>'[1]Tramo 1'!B111</f>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123" s="105"/>
      <c r="F123" s="82" t="str">
        <f>'[1]Tramo 1'!C111</f>
        <v>kg</v>
      </c>
      <c r="G123" s="82">
        <f>'[1]Tramo 1'!D111</f>
        <v>204309</v>
      </c>
      <c r="H123" s="55"/>
      <c r="I123" s="55"/>
      <c r="J123" s="81"/>
    </row>
    <row r="124" spans="2:10" ht="161.25" customHeight="1" x14ac:dyDescent="0.2">
      <c r="B124" s="81"/>
      <c r="C124" s="81"/>
      <c r="D124" s="105" t="str">
        <f>'[1]Tramo 1'!B112</f>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24" s="105"/>
      <c r="F124" s="82" t="str">
        <f>'[1]Tramo 1'!C112</f>
        <v>kg</v>
      </c>
      <c r="G124" s="82">
        <f>'[1]Tramo 1'!D112</f>
        <v>28350</v>
      </c>
      <c r="H124" s="55"/>
      <c r="I124" s="55"/>
      <c r="J124" s="81"/>
    </row>
    <row r="125" spans="2:10" ht="137.25" customHeight="1" x14ac:dyDescent="0.2">
      <c r="B125" s="81"/>
      <c r="C125" s="81"/>
      <c r="D125" s="105" t="str">
        <f>'[1]Tramo 1'!B113</f>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25" s="105"/>
      <c r="F125" s="82" t="str">
        <f>'[1]Tramo 1'!C113</f>
        <v>m3</v>
      </c>
      <c r="G125" s="82">
        <f>'[1]Tramo 1'!D113</f>
        <v>284</v>
      </c>
      <c r="H125" s="55"/>
      <c r="I125" s="55"/>
      <c r="J125" s="81"/>
    </row>
    <row r="126" spans="2:10" ht="172.5" customHeight="1" x14ac:dyDescent="0.2">
      <c r="B126" s="81"/>
      <c r="C126" s="81"/>
      <c r="D126" s="105" t="str">
        <f>'[1]Tramo 1'!B114</f>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126" s="105"/>
      <c r="F126" s="82" t="str">
        <f>'[1]Tramo 1'!C114</f>
        <v>m2</v>
      </c>
      <c r="G126" s="82">
        <f>'[1]Tramo 1'!D114</f>
        <v>1538</v>
      </c>
      <c r="H126" s="55"/>
      <c r="I126" s="55"/>
      <c r="J126" s="81"/>
    </row>
    <row r="127" spans="2:10" ht="246.75" customHeight="1" x14ac:dyDescent="0.2">
      <c r="B127" s="81"/>
      <c r="C127" s="81"/>
      <c r="D127" s="105" t="str">
        <f>'[1]Tramo 1'!B115</f>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127" s="105"/>
      <c r="F127" s="82" t="str">
        <f>'[1]Tramo 1'!C115</f>
        <v>PZA</v>
      </c>
      <c r="G127" s="82">
        <f>'[1]Tramo 1'!D115</f>
        <v>20</v>
      </c>
      <c r="H127" s="55"/>
      <c r="I127" s="55"/>
      <c r="J127" s="81"/>
    </row>
    <row r="128" spans="2:10" ht="248.25" customHeight="1" x14ac:dyDescent="0.2">
      <c r="B128" s="81"/>
      <c r="C128" s="81"/>
      <c r="D128" s="105" t="str">
        <f>'[1]Tramo 1'!B116</f>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128" s="105"/>
      <c r="F128" s="82" t="str">
        <f>'[1]Tramo 1'!C116</f>
        <v>PZA</v>
      </c>
      <c r="G128" s="82">
        <f>'[1]Tramo 1'!D116</f>
        <v>20</v>
      </c>
      <c r="H128" s="55"/>
      <c r="I128" s="55"/>
      <c r="J128" s="81"/>
    </row>
    <row r="129" spans="2:10" ht="172.5" customHeight="1" x14ac:dyDescent="0.2">
      <c r="B129" s="81"/>
      <c r="C129" s="81"/>
      <c r="D129" s="105" t="str">
        <f>'[1]Tramo 1'!B117</f>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29" s="105"/>
      <c r="F129" s="82" t="str">
        <f>'[1]Tramo 1'!C117</f>
        <v>kg</v>
      </c>
      <c r="G129" s="82">
        <f>'[1]Tramo 1'!D117</f>
        <v>159772</v>
      </c>
      <c r="H129" s="55"/>
      <c r="I129" s="55"/>
      <c r="J129" s="81"/>
    </row>
    <row r="130" spans="2:10" ht="137.25" customHeight="1" x14ac:dyDescent="0.2">
      <c r="B130" s="81"/>
      <c r="C130" s="81"/>
      <c r="D130" s="105" t="str">
        <f>'[1]Tramo 1'!B118</f>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30" s="105"/>
      <c r="F130" s="82" t="str">
        <f>'[1]Tramo 1'!C118</f>
        <v>m3</v>
      </c>
      <c r="G130" s="82">
        <f>'[1]Tramo 1'!D118</f>
        <v>1253</v>
      </c>
      <c r="H130" s="55"/>
      <c r="I130" s="55"/>
      <c r="J130" s="81"/>
    </row>
    <row r="131" spans="2:10" ht="161.25" customHeight="1" x14ac:dyDescent="0.2">
      <c r="B131" s="81"/>
      <c r="C131" s="81"/>
      <c r="D131" s="105" t="str">
        <f>'[1]Tramo 1'!B119</f>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31" s="105"/>
      <c r="F131" s="82" t="str">
        <f>'[1]Tramo 1'!C119</f>
        <v>m3</v>
      </c>
      <c r="G131" s="82">
        <f>'[1]Tramo 1'!D119</f>
        <v>763</v>
      </c>
      <c r="H131" s="55"/>
      <c r="I131" s="55"/>
      <c r="J131" s="81"/>
    </row>
    <row r="132" spans="2:10" ht="247.5" customHeight="1" x14ac:dyDescent="0.2">
      <c r="B132" s="81"/>
      <c r="C132" s="81"/>
      <c r="D132" s="105" t="str">
        <f>'[1]Tramo 1'!B120</f>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32" s="105"/>
      <c r="F132" s="82" t="str">
        <f>'[1]Tramo 1'!C120</f>
        <v>m</v>
      </c>
      <c r="G132" s="82">
        <f>'[1]Tramo 1'!D120</f>
        <v>400</v>
      </c>
      <c r="H132" s="55"/>
      <c r="I132" s="55"/>
      <c r="J132" s="81"/>
    </row>
    <row r="133" spans="2:10" ht="174" customHeight="1" x14ac:dyDescent="0.2">
      <c r="B133" s="81"/>
      <c r="C133" s="81"/>
      <c r="D133" s="105" t="str">
        <f>'[1]Tramo 1'!B121</f>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133" s="105"/>
      <c r="F133" s="82" t="str">
        <f>'[1]Tramo 1'!C121</f>
        <v>m2</v>
      </c>
      <c r="G133" s="82">
        <f>'[1]Tramo 1'!D121</f>
        <v>9030</v>
      </c>
      <c r="H133" s="55"/>
      <c r="I133" s="55"/>
      <c r="J133" s="81"/>
    </row>
    <row r="134" spans="2:10" ht="174" customHeight="1" x14ac:dyDescent="0.2">
      <c r="B134" s="81"/>
      <c r="C134" s="81"/>
      <c r="D134" s="105" t="str">
        <f>'[1]Tramo 1'!B122</f>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134" s="105"/>
      <c r="F134" s="82" t="str">
        <f>'[1]Tramo 1'!C122</f>
        <v>m2</v>
      </c>
      <c r="G134" s="82">
        <f>'[1]Tramo 1'!D122</f>
        <v>210</v>
      </c>
      <c r="H134" s="55"/>
      <c r="I134" s="55"/>
      <c r="J134" s="81"/>
    </row>
    <row r="135" spans="2:10" ht="174" customHeight="1" x14ac:dyDescent="0.2">
      <c r="B135" s="81"/>
      <c r="C135" s="81"/>
      <c r="D135" s="105" t="str">
        <f>'[1]Tramo 1'!B123</f>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135" s="105"/>
      <c r="F135" s="82" t="str">
        <f>'[1]Tramo 1'!C123</f>
        <v>m2</v>
      </c>
      <c r="G135" s="82">
        <f>'[1]Tramo 1'!D123</f>
        <v>1800</v>
      </c>
      <c r="H135" s="55"/>
      <c r="I135" s="55"/>
      <c r="J135" s="81"/>
    </row>
    <row r="136" spans="2:10" ht="162" customHeight="1" x14ac:dyDescent="0.2">
      <c r="B136" s="81"/>
      <c r="C136" s="81"/>
      <c r="D136" s="105" t="str">
        <f>'[1]Tramo 1'!B124</f>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36" s="105"/>
      <c r="F136" s="82" t="str">
        <f>'[1]Tramo 1'!C124</f>
        <v>kg</v>
      </c>
      <c r="G136" s="82">
        <f>'[1]Tramo 1'!D124</f>
        <v>10000</v>
      </c>
      <c r="H136" s="55"/>
      <c r="I136" s="55"/>
      <c r="J136" s="81"/>
    </row>
    <row r="137" spans="2:10" ht="135.75" customHeight="1" x14ac:dyDescent="0.2">
      <c r="B137" s="81"/>
      <c r="C137" s="81"/>
      <c r="D137" s="105" t="str">
        <f>'[1]Tramo 1'!B125</f>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37" s="105"/>
      <c r="F137" s="82" t="str">
        <f>'[1]Tramo 1'!C125</f>
        <v>m3</v>
      </c>
      <c r="G137" s="82">
        <f>'[1]Tramo 1'!D125</f>
        <v>100</v>
      </c>
      <c r="H137" s="55"/>
      <c r="I137" s="55"/>
      <c r="J137" s="81"/>
    </row>
    <row r="138" spans="2:10" ht="123" customHeight="1" x14ac:dyDescent="0.2">
      <c r="B138" s="81"/>
      <c r="C138" s="81"/>
      <c r="D138" s="105" t="str">
        <f>'[1]Tramo 1'!B126</f>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38" s="105"/>
      <c r="F138" s="82" t="str">
        <f>'[1]Tramo 1'!C126</f>
        <v>m2</v>
      </c>
      <c r="G138" s="82">
        <f>'[1]Tramo 1'!D126</f>
        <v>1600</v>
      </c>
      <c r="H138" s="55"/>
      <c r="I138" s="55"/>
      <c r="J138" s="81"/>
    </row>
    <row r="139" spans="2:10" ht="211.5" customHeight="1" x14ac:dyDescent="0.2">
      <c r="B139" s="81"/>
      <c r="C139" s="81"/>
      <c r="D139" s="105" t="str">
        <f>'[1]Tramo 1'!B127</f>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139" s="105"/>
      <c r="F139" s="82" t="str">
        <f>'[1]Tramo 1'!C127</f>
        <v>kg</v>
      </c>
      <c r="G139" s="82">
        <f>'[1]Tramo 1'!D127</f>
        <v>200</v>
      </c>
      <c r="H139" s="55"/>
      <c r="I139" s="55"/>
      <c r="J139" s="81"/>
    </row>
    <row r="140" spans="2:10" x14ac:dyDescent="0.2">
      <c r="B140" s="81"/>
      <c r="C140" s="81"/>
      <c r="D140" s="103" t="str">
        <f>'[1]Tramo 1'!B128</f>
        <v>TOTAL Estructura</v>
      </c>
      <c r="E140" s="103"/>
      <c r="F140" s="82"/>
      <c r="G140" s="82"/>
      <c r="H140" s="55"/>
      <c r="I140" s="55"/>
      <c r="J140" s="81"/>
    </row>
    <row r="141" spans="2:10" x14ac:dyDescent="0.2">
      <c r="B141" s="81"/>
      <c r="C141" s="81"/>
      <c r="D141" s="103" t="str">
        <f>'[1]Tramo 1'!B129</f>
        <v>Arquitectura</v>
      </c>
      <c r="E141" s="103"/>
      <c r="F141" s="82"/>
      <c r="G141" s="82"/>
      <c r="H141" s="55"/>
      <c r="I141" s="55"/>
      <c r="J141" s="81"/>
    </row>
    <row r="142" spans="2:10" ht="161.25" customHeight="1" x14ac:dyDescent="0.2">
      <c r="B142" s="81"/>
      <c r="C142" s="81"/>
      <c r="D142" s="105" t="str">
        <f>'[1]Tramo 1'!B130</f>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42" s="105"/>
      <c r="F142" s="82" t="str">
        <f>'[1]Tramo 1'!C130</f>
        <v>m2</v>
      </c>
      <c r="G142" s="82">
        <f>'[1]Tramo 1'!D130</f>
        <v>542</v>
      </c>
      <c r="H142" s="55"/>
      <c r="I142" s="55"/>
      <c r="J142" s="81"/>
    </row>
    <row r="143" spans="2:10" ht="149.25" customHeight="1" x14ac:dyDescent="0.2">
      <c r="B143" s="81"/>
      <c r="C143" s="81"/>
      <c r="D143" s="105" t="str">
        <f>'[1]Tramo 1'!B131</f>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43" s="105"/>
      <c r="F143" s="82" t="str">
        <f>'[1]Tramo 1'!C131</f>
        <v>m2</v>
      </c>
      <c r="G143" s="82">
        <f>'[1]Tramo 1'!D131</f>
        <v>1212</v>
      </c>
      <c r="H143" s="55"/>
      <c r="I143" s="55"/>
      <c r="J143" s="81"/>
    </row>
    <row r="144" spans="2:10" ht="160.5" customHeight="1" x14ac:dyDescent="0.2">
      <c r="B144" s="81"/>
      <c r="C144" s="81"/>
      <c r="D144" s="105" t="str">
        <f>'[1]Tramo 1'!B132</f>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44" s="105"/>
      <c r="F144" s="82" t="str">
        <f>'[1]Tramo 1'!C132</f>
        <v>m2</v>
      </c>
      <c r="G144" s="82">
        <f>'[1]Tramo 1'!D132</f>
        <v>77</v>
      </c>
      <c r="H144" s="55"/>
      <c r="I144" s="55"/>
      <c r="J144" s="81"/>
    </row>
    <row r="145" spans="2:10" ht="185.25" customHeight="1" x14ac:dyDescent="0.2">
      <c r="B145" s="81"/>
      <c r="C145" s="81"/>
      <c r="D145" s="105" t="str">
        <f>'[1]Tramo 1'!B133</f>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45" s="105"/>
      <c r="F145" s="82" t="str">
        <f>'[1]Tramo 1'!C133</f>
        <v>m2</v>
      </c>
      <c r="G145" s="82">
        <f>'[1]Tramo 1'!D133</f>
        <v>2008</v>
      </c>
      <c r="H145" s="55"/>
      <c r="I145" s="55"/>
      <c r="J145" s="81"/>
    </row>
    <row r="146" spans="2:10" ht="248.25" customHeight="1" x14ac:dyDescent="0.2">
      <c r="B146" s="81"/>
      <c r="C146" s="81"/>
      <c r="D146" s="105" t="str">
        <f>'[1]Tramo 1'!B134</f>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46" s="105"/>
      <c r="F146" s="82" t="str">
        <f>'[1]Tramo 1'!C134</f>
        <v>PZA</v>
      </c>
      <c r="G146" s="82">
        <f>'[1]Tramo 1'!D134</f>
        <v>8</v>
      </c>
      <c r="H146" s="55"/>
      <c r="I146" s="55"/>
      <c r="J146" s="81"/>
    </row>
    <row r="147" spans="2:10" ht="225" customHeight="1" x14ac:dyDescent="0.2">
      <c r="B147" s="81"/>
      <c r="C147" s="81"/>
      <c r="D147" s="105" t="str">
        <f>'[1]Tramo 1'!B135</f>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
      <c r="E147" s="105"/>
      <c r="F147" s="82" t="str">
        <f>'[1]Tramo 1'!C135</f>
        <v>PZA</v>
      </c>
      <c r="G147" s="82">
        <f>'[1]Tramo 1'!D135</f>
        <v>7</v>
      </c>
      <c r="H147" s="55"/>
      <c r="I147" s="55"/>
      <c r="J147" s="81"/>
    </row>
    <row r="148" spans="2:10" ht="198" customHeight="1" x14ac:dyDescent="0.2">
      <c r="B148" s="81"/>
      <c r="C148" s="81"/>
      <c r="D148" s="105" t="str">
        <f>'[1]Tramo 1'!B136</f>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48" s="105"/>
      <c r="F148" s="82" t="str">
        <f>'[1]Tramo 1'!C136</f>
        <v>m</v>
      </c>
      <c r="G148" s="82">
        <f>'[1]Tramo 1'!D136</f>
        <v>1.2</v>
      </c>
      <c r="H148" s="55"/>
      <c r="I148" s="55"/>
      <c r="J148" s="81"/>
    </row>
    <row r="149" spans="2:10" ht="198" customHeight="1" x14ac:dyDescent="0.2">
      <c r="B149" s="81"/>
      <c r="C149" s="81"/>
      <c r="D149" s="105" t="str">
        <f>'[1]Tramo 1'!B137</f>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49" s="105"/>
      <c r="F149" s="82" t="str">
        <f>'[1]Tramo 1'!C137</f>
        <v>m</v>
      </c>
      <c r="G149" s="82">
        <f>'[1]Tramo 1'!D137</f>
        <v>140</v>
      </c>
      <c r="H149" s="55"/>
      <c r="I149" s="55"/>
      <c r="J149" s="81"/>
    </row>
    <row r="150" spans="2:10" ht="114" customHeight="1" x14ac:dyDescent="0.2">
      <c r="B150" s="81"/>
      <c r="C150" s="81"/>
      <c r="D150" s="105" t="str">
        <f>'[1]Tramo 1'!B138</f>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
      <c r="E150" s="105"/>
      <c r="F150" s="82" t="str">
        <f>'[1]Tramo 1'!C138</f>
        <v>m</v>
      </c>
      <c r="G150" s="82">
        <f>'[1]Tramo 1'!D138</f>
        <v>400</v>
      </c>
      <c r="H150" s="55"/>
      <c r="I150" s="55"/>
      <c r="J150" s="81"/>
    </row>
    <row r="151" spans="2:10" ht="271.5" customHeight="1" x14ac:dyDescent="0.2">
      <c r="B151" s="81"/>
      <c r="C151" s="81"/>
      <c r="D151" s="105" t="str">
        <f>'[1]Tramo 1'!B139</f>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51" s="105"/>
      <c r="F151" s="82" t="str">
        <f>'[1]Tramo 1'!C139</f>
        <v>m2</v>
      </c>
      <c r="G151" s="82">
        <f>'[1]Tramo 1'!D139</f>
        <v>1024</v>
      </c>
      <c r="H151" s="55"/>
      <c r="I151" s="55"/>
      <c r="J151" s="81"/>
    </row>
    <row r="152" spans="2:10" ht="211.5" customHeight="1" x14ac:dyDescent="0.2">
      <c r="B152" s="81"/>
      <c r="C152" s="81"/>
      <c r="D152" s="105" t="str">
        <f>'[1]Tramo 1'!B140</f>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52" s="105"/>
      <c r="F152" s="82" t="str">
        <f>'[1]Tramo 1'!C140</f>
        <v>m2</v>
      </c>
      <c r="G152" s="82">
        <f>'[1]Tramo 1'!D140</f>
        <v>1965</v>
      </c>
      <c r="H152" s="55"/>
      <c r="I152" s="55"/>
      <c r="J152" s="81"/>
    </row>
    <row r="153" spans="2:10" ht="234.75" customHeight="1" x14ac:dyDescent="0.2">
      <c r="B153" s="81"/>
      <c r="C153" s="81"/>
      <c r="D153" s="105" t="str">
        <f>'[1]Tramo 1'!B141</f>
        <v>Suministro, habilitado y colocación de muro tablaroca firecode tipo X, o similar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53" s="105"/>
      <c r="F153" s="82" t="str">
        <f>'[1]Tramo 1'!C141</f>
        <v>m2</v>
      </c>
      <c r="G153" s="82">
        <f>'[1]Tramo 1'!D141</f>
        <v>34</v>
      </c>
      <c r="H153" s="55"/>
      <c r="I153" s="55"/>
      <c r="J153" s="81"/>
    </row>
    <row r="154" spans="2:10" ht="234.75" customHeight="1" x14ac:dyDescent="0.2">
      <c r="B154" s="81"/>
      <c r="C154" s="81"/>
      <c r="D154" s="105" t="str">
        <f>'[1]Tramo 1'!B142</f>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54" s="105"/>
      <c r="F154" s="82" t="str">
        <f>'[1]Tramo 1'!C142</f>
        <v>m2</v>
      </c>
      <c r="G154" s="82">
        <f>'[1]Tramo 1'!D142</f>
        <v>77</v>
      </c>
      <c r="H154" s="55"/>
      <c r="I154" s="55"/>
      <c r="J154" s="81"/>
    </row>
    <row r="155" spans="2:10" ht="285" customHeight="1" x14ac:dyDescent="0.2">
      <c r="B155" s="81"/>
      <c r="C155" s="81"/>
      <c r="D155" s="105" t="str">
        <f>'[1]Tramo 1'!B143</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55" s="105"/>
      <c r="F155" s="82" t="str">
        <f>'[1]Tramo 1'!C143</f>
        <v>m2</v>
      </c>
      <c r="G155" s="82">
        <f>'[1]Tramo 1'!D143</f>
        <v>127</v>
      </c>
      <c r="H155" s="55"/>
      <c r="I155" s="55"/>
      <c r="J155" s="81"/>
    </row>
    <row r="156" spans="2:10" ht="222.75" customHeight="1" x14ac:dyDescent="0.2">
      <c r="B156" s="81"/>
      <c r="C156" s="81"/>
      <c r="D156" s="105" t="str">
        <f>'[1]Tramo 1'!B144</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156" s="105"/>
      <c r="F156" s="82" t="str">
        <f>'[1]Tramo 1'!C144</f>
        <v>kg</v>
      </c>
      <c r="G156" s="82">
        <f>'[1]Tramo 1'!D144</f>
        <v>144.19999999999999</v>
      </c>
      <c r="H156" s="55"/>
      <c r="I156" s="55"/>
      <c r="J156" s="81"/>
    </row>
    <row r="157" spans="2:10" ht="163.5" customHeight="1" x14ac:dyDescent="0.2">
      <c r="B157" s="81"/>
      <c r="C157" s="81"/>
      <c r="D157" s="105" t="str">
        <f>'[1]Tramo 1'!B145</f>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57" s="105"/>
      <c r="F157" s="82" t="str">
        <f>'[1]Tramo 1'!C145</f>
        <v>m</v>
      </c>
      <c r="G157" s="82">
        <f>'[1]Tramo 1'!D145</f>
        <v>413.8</v>
      </c>
      <c r="H157" s="55"/>
      <c r="I157" s="55"/>
      <c r="J157" s="81"/>
    </row>
    <row r="158" spans="2:10" ht="173.25" customHeight="1" x14ac:dyDescent="0.2">
      <c r="B158" s="81"/>
      <c r="C158" s="81"/>
      <c r="D158" s="105" t="str">
        <f>'[1]Tramo 1'!B146</f>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58" s="105"/>
      <c r="F158" s="82" t="str">
        <f>'[1]Tramo 1'!C146</f>
        <v>m2</v>
      </c>
      <c r="G158" s="82">
        <f>'[1]Tramo 1'!D146</f>
        <v>2008</v>
      </c>
      <c r="H158" s="55"/>
      <c r="I158" s="55"/>
      <c r="J158" s="81"/>
    </row>
    <row r="159" spans="2:10" ht="186" customHeight="1" x14ac:dyDescent="0.2">
      <c r="B159" s="81"/>
      <c r="C159" s="81"/>
      <c r="D159" s="105" t="str">
        <f>'[1]Tramo 1'!B147</f>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59" s="105"/>
      <c r="F159" s="82" t="str">
        <f>'[1]Tramo 1'!C147</f>
        <v>m2</v>
      </c>
      <c r="G159" s="82">
        <f>'[1]Tramo 1'!D147</f>
        <v>2008</v>
      </c>
      <c r="H159" s="55"/>
      <c r="I159" s="55"/>
      <c r="J159" s="81"/>
    </row>
    <row r="160" spans="2:10" ht="211.5" customHeight="1" x14ac:dyDescent="0.2">
      <c r="B160" s="81"/>
      <c r="C160" s="81"/>
      <c r="D160" s="105" t="str">
        <f>'[1]Tramo 1'!B148</f>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0" s="105"/>
      <c r="F160" s="82" t="str">
        <f>'[1]Tramo 1'!C148</f>
        <v>m2</v>
      </c>
      <c r="G160" s="82">
        <f>'[1]Tramo 1'!D148</f>
        <v>2615</v>
      </c>
      <c r="H160" s="55"/>
      <c r="I160" s="55"/>
      <c r="J160" s="81"/>
    </row>
    <row r="161" spans="2:10" ht="260.25" customHeight="1" x14ac:dyDescent="0.2">
      <c r="B161" s="81"/>
      <c r="C161" s="81"/>
      <c r="D161" s="105" t="str">
        <f>'[1]Tramo 1'!B149</f>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1" s="105"/>
      <c r="F161" s="82" t="str">
        <f>'[1]Tramo 1'!C149</f>
        <v>m2</v>
      </c>
      <c r="G161" s="82">
        <f>'[1]Tramo 1'!D149</f>
        <v>1786.4</v>
      </c>
      <c r="H161" s="55"/>
      <c r="I161" s="55"/>
      <c r="J161" s="81"/>
    </row>
    <row r="162" spans="2:10" ht="309" customHeight="1" x14ac:dyDescent="0.2">
      <c r="B162" s="81"/>
      <c r="C162" s="81"/>
      <c r="D162" s="105" t="str">
        <f>'[1]Tramo 1'!B150</f>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2" s="105"/>
      <c r="F162" s="82" t="str">
        <f>'[1]Tramo 1'!C150</f>
        <v>m2</v>
      </c>
      <c r="G162" s="82">
        <f>'[1]Tramo 1'!D150</f>
        <v>328.5</v>
      </c>
      <c r="H162" s="55"/>
      <c r="I162" s="55"/>
      <c r="J162" s="81"/>
    </row>
    <row r="163" spans="2:10" ht="297" customHeight="1" x14ac:dyDescent="0.2">
      <c r="B163" s="81"/>
      <c r="C163" s="81"/>
      <c r="D163" s="105" t="str">
        <f>'[1]Tramo 1'!B151</f>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3" s="105"/>
      <c r="F163" s="82" t="str">
        <f>'[1]Tramo 1'!C151</f>
        <v>m2</v>
      </c>
      <c r="G163" s="82">
        <f>'[1]Tramo 1'!D151</f>
        <v>478</v>
      </c>
      <c r="H163" s="55"/>
      <c r="I163" s="55"/>
      <c r="J163" s="81"/>
    </row>
    <row r="164" spans="2:10" ht="160.5" customHeight="1" x14ac:dyDescent="0.2">
      <c r="B164" s="81"/>
      <c r="C164" s="81"/>
      <c r="D164" s="105" t="str">
        <f>'[1]Tramo 1'!B152</f>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4" s="105"/>
      <c r="F164" s="82" t="str">
        <f>'[1]Tramo 1'!C152</f>
        <v>PZA</v>
      </c>
      <c r="G164" s="82">
        <f>'[1]Tramo 1'!D152</f>
        <v>2</v>
      </c>
      <c r="H164" s="55"/>
      <c r="I164" s="55"/>
      <c r="J164" s="81"/>
    </row>
    <row r="165" spans="2:10" ht="162.75" customHeight="1" x14ac:dyDescent="0.2">
      <c r="B165" s="81"/>
      <c r="C165" s="81"/>
      <c r="D165" s="105" t="str">
        <f>'[1]Tramo 1'!B153</f>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5" s="105"/>
      <c r="F165" s="82" t="str">
        <f>'[1]Tramo 1'!C153</f>
        <v>PZA</v>
      </c>
      <c r="G165" s="82">
        <f>'[1]Tramo 1'!D153</f>
        <v>2</v>
      </c>
      <c r="H165" s="55"/>
      <c r="I165" s="55"/>
      <c r="J165" s="81"/>
    </row>
    <row r="166" spans="2:10" ht="138" customHeight="1" x14ac:dyDescent="0.2">
      <c r="B166" s="81"/>
      <c r="C166" s="81"/>
      <c r="D166" s="105" t="str">
        <f>'[1]Tramo 1'!B154</f>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
      <c r="E166" s="105"/>
      <c r="F166" s="82" t="str">
        <f>'[1]Tramo 1'!C154</f>
        <v>PZA</v>
      </c>
      <c r="G166" s="82">
        <f>'[1]Tramo 1'!D154</f>
        <v>2</v>
      </c>
      <c r="H166" s="55"/>
      <c r="I166" s="55"/>
      <c r="J166" s="81"/>
    </row>
    <row r="167" spans="2:10" ht="186" customHeight="1" x14ac:dyDescent="0.2">
      <c r="B167" s="81"/>
      <c r="C167" s="81"/>
      <c r="D167" s="105" t="str">
        <f>'[1]Tramo 1'!B155</f>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7" s="105"/>
      <c r="F167" s="82" t="str">
        <f>'[1]Tramo 1'!C155</f>
        <v>PZA</v>
      </c>
      <c r="G167" s="82">
        <f>'[1]Tramo 1'!D155</f>
        <v>2</v>
      </c>
      <c r="H167" s="55"/>
      <c r="I167" s="55"/>
      <c r="J167" s="81"/>
    </row>
    <row r="168" spans="2:10" ht="174" customHeight="1" x14ac:dyDescent="0.2">
      <c r="B168" s="81"/>
      <c r="C168" s="81"/>
      <c r="D168" s="105" t="str">
        <f>'[1]Tramo 1'!B156</f>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8" s="105"/>
      <c r="F168" s="82" t="str">
        <f>'[1]Tramo 1'!C156</f>
        <v>m2</v>
      </c>
      <c r="G168" s="82">
        <f>'[1]Tramo 1'!D156</f>
        <v>2</v>
      </c>
      <c r="H168" s="55"/>
      <c r="I168" s="55"/>
      <c r="J168" s="81"/>
    </row>
    <row r="169" spans="2:10" ht="172.5" customHeight="1" x14ac:dyDescent="0.2">
      <c r="B169" s="81"/>
      <c r="C169" s="81"/>
      <c r="D169" s="105" t="str">
        <f>'[1]Tramo 1'!B157</f>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9" s="105"/>
      <c r="F169" s="82" t="str">
        <f>'[1]Tramo 1'!C157</f>
        <v>PZA</v>
      </c>
      <c r="G169" s="82">
        <f>'[1]Tramo 1'!D157</f>
        <v>2</v>
      </c>
      <c r="H169" s="55"/>
      <c r="I169" s="55"/>
      <c r="J169" s="81"/>
    </row>
    <row r="170" spans="2:10" ht="162" customHeight="1" x14ac:dyDescent="0.2">
      <c r="B170" s="81"/>
      <c r="C170" s="81"/>
      <c r="D170" s="105" t="str">
        <f>'[1]Tramo 1'!B158</f>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0" s="105"/>
      <c r="F170" s="82" t="str">
        <f>'[1]Tramo 1'!C158</f>
        <v>PZA</v>
      </c>
      <c r="G170" s="82">
        <f>'[1]Tramo 1'!D158</f>
        <v>2</v>
      </c>
      <c r="H170" s="55"/>
      <c r="I170" s="55"/>
      <c r="J170" s="81"/>
    </row>
    <row r="171" spans="2:10" ht="159" customHeight="1" x14ac:dyDescent="0.2">
      <c r="B171" s="81"/>
      <c r="C171" s="81"/>
      <c r="D171" s="105" t="str">
        <f>'[1]Tramo 1'!B159</f>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1" s="105"/>
      <c r="F171" s="82" t="str">
        <f>'[1]Tramo 1'!C159</f>
        <v>PZA</v>
      </c>
      <c r="G171" s="82">
        <f>'[1]Tramo 1'!D159</f>
        <v>2</v>
      </c>
      <c r="H171" s="55"/>
      <c r="I171" s="55"/>
      <c r="J171" s="81"/>
    </row>
    <row r="172" spans="2:10" ht="247.5" customHeight="1" x14ac:dyDescent="0.2">
      <c r="B172" s="81"/>
      <c r="C172" s="81"/>
      <c r="D172" s="105" t="str">
        <f>'[1]Tramo 1'!B160</f>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2" s="105"/>
      <c r="F172" s="82" t="str">
        <f>'[1]Tramo 1'!C160</f>
        <v>m2</v>
      </c>
      <c r="G172" s="82">
        <f>'[1]Tramo 1'!D160</f>
        <v>1825</v>
      </c>
      <c r="H172" s="55"/>
      <c r="I172" s="55"/>
      <c r="J172" s="81"/>
    </row>
    <row r="173" spans="2:10" ht="259.5" customHeight="1" x14ac:dyDescent="0.2">
      <c r="B173" s="81"/>
      <c r="C173" s="81"/>
      <c r="D173" s="105" t="str">
        <f>'[1]Tramo 1'!B161</f>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3" s="105"/>
      <c r="F173" s="82" t="str">
        <f>'[1]Tramo 1'!C161</f>
        <v>m2</v>
      </c>
      <c r="G173" s="82">
        <f>'[1]Tramo 1'!D161</f>
        <v>120.76</v>
      </c>
      <c r="H173" s="55"/>
      <c r="I173" s="55"/>
      <c r="J173" s="81"/>
    </row>
    <row r="174" spans="2:10" ht="259.5" customHeight="1" x14ac:dyDescent="0.2">
      <c r="B174" s="81"/>
      <c r="C174" s="81"/>
      <c r="D174" s="105" t="str">
        <f>'[1]Tramo 1'!B162</f>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4" s="105"/>
      <c r="F174" s="82" t="str">
        <f>'[1]Tramo 1'!C162</f>
        <v>m2</v>
      </c>
      <c r="G174" s="82">
        <f>'[1]Tramo 1'!D162</f>
        <v>68.463999999999999</v>
      </c>
      <c r="H174" s="55"/>
      <c r="I174" s="55"/>
      <c r="J174" s="81"/>
    </row>
    <row r="175" spans="2:10" ht="259.5" customHeight="1" x14ac:dyDescent="0.2">
      <c r="B175" s="81"/>
      <c r="C175" s="81"/>
      <c r="D175" s="105" t="str">
        <f>'[1]Tramo 1'!B163</f>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5" s="105"/>
      <c r="F175" s="82" t="str">
        <f>'[1]Tramo 1'!C163</f>
        <v>m</v>
      </c>
      <c r="G175" s="82">
        <f>'[1]Tramo 1'!D163</f>
        <v>74.7</v>
      </c>
      <c r="H175" s="55"/>
      <c r="I175" s="55"/>
      <c r="J175" s="81"/>
    </row>
    <row r="176" spans="2:10" ht="197.25" customHeight="1" x14ac:dyDescent="0.2">
      <c r="B176" s="81"/>
      <c r="C176" s="81"/>
      <c r="D176" s="105" t="str">
        <f>'[1]Tramo 1'!B164</f>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6" s="105"/>
      <c r="F176" s="82" t="str">
        <f>'[1]Tramo 1'!C164</f>
        <v>m</v>
      </c>
      <c r="G176" s="82">
        <f>'[1]Tramo 1'!D164</f>
        <v>0.8</v>
      </c>
      <c r="H176" s="55"/>
      <c r="I176" s="55"/>
      <c r="J176" s="81"/>
    </row>
    <row r="177" spans="2:10" ht="198.75" customHeight="1" x14ac:dyDescent="0.2">
      <c r="B177" s="81"/>
      <c r="C177" s="81"/>
      <c r="D177" s="105" t="str">
        <f>'[1]Tramo 1'!B165</f>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7" s="105"/>
      <c r="F177" s="82" t="str">
        <f>'[1]Tramo 1'!C165</f>
        <v>m</v>
      </c>
      <c r="G177" s="82">
        <f>'[1]Tramo 1'!D165</f>
        <v>126</v>
      </c>
      <c r="H177" s="55"/>
      <c r="I177" s="55"/>
      <c r="J177" s="81"/>
    </row>
    <row r="178" spans="2:10" ht="184.5" customHeight="1" x14ac:dyDescent="0.2">
      <c r="B178" s="81"/>
      <c r="C178" s="81"/>
      <c r="D178" s="105" t="str">
        <f>'[1]Tramo 1'!B166</f>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78" s="105"/>
      <c r="F178" s="82" t="str">
        <f>'[1]Tramo 1'!C166</f>
        <v>m2</v>
      </c>
      <c r="G178" s="82">
        <f>'[1]Tramo 1'!D166</f>
        <v>2424</v>
      </c>
      <c r="H178" s="55"/>
      <c r="I178" s="55"/>
      <c r="J178" s="81"/>
    </row>
    <row r="179" spans="2:10" ht="260.25" customHeight="1" x14ac:dyDescent="0.2">
      <c r="B179" s="81"/>
      <c r="C179" s="81"/>
      <c r="D179" s="105" t="str">
        <f>'[1]Tramo 1'!B167</f>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9" s="105"/>
      <c r="F179" s="82" t="str">
        <f>'[1]Tramo 1'!C167</f>
        <v>m2</v>
      </c>
      <c r="G179" s="82">
        <f>'[1]Tramo 1'!D167</f>
        <v>39.299999999999997</v>
      </c>
      <c r="H179" s="55"/>
      <c r="I179" s="55"/>
      <c r="J179" s="81"/>
    </row>
    <row r="180" spans="2:10" ht="295.5" customHeight="1" x14ac:dyDescent="0.2">
      <c r="B180" s="81"/>
      <c r="C180" s="81"/>
      <c r="D180" s="105" t="str">
        <f>'[1]Tramo 1'!B168</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80" s="105"/>
      <c r="F180" s="82" t="str">
        <f>'[1]Tramo 1'!C168</f>
        <v>m2</v>
      </c>
      <c r="G180" s="82">
        <f>'[1]Tramo 1'!D168</f>
        <v>320</v>
      </c>
      <c r="H180" s="55"/>
      <c r="I180" s="55"/>
      <c r="J180" s="81"/>
    </row>
    <row r="181" spans="2:10" ht="222" customHeight="1" x14ac:dyDescent="0.2">
      <c r="B181" s="81"/>
      <c r="C181" s="81"/>
      <c r="D181" s="105" t="str">
        <f>'[1]Tramo 1'!B169</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181" s="105"/>
      <c r="F181" s="82" t="str">
        <f>'[1]Tramo 1'!C169</f>
        <v>kg</v>
      </c>
      <c r="G181" s="82">
        <f>'[1]Tramo 1'!D169</f>
        <v>370.2</v>
      </c>
      <c r="H181" s="55"/>
      <c r="I181" s="55"/>
      <c r="J181" s="81"/>
    </row>
    <row r="182" spans="2:10" ht="234.75" customHeight="1" x14ac:dyDescent="0.2">
      <c r="B182" s="81"/>
      <c r="C182" s="81"/>
      <c r="D182" s="105" t="str">
        <f>'[1]Tramo 1'!B170</f>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82" s="105"/>
      <c r="F182" s="82" t="str">
        <f>'[1]Tramo 1'!C170</f>
        <v>PZA</v>
      </c>
      <c r="G182" s="82">
        <f>'[1]Tramo 1'!D170</f>
        <v>1</v>
      </c>
      <c r="H182" s="55"/>
      <c r="I182" s="55"/>
      <c r="J182" s="81"/>
    </row>
    <row r="183" spans="2:10" ht="186" customHeight="1" x14ac:dyDescent="0.2">
      <c r="B183" s="81"/>
      <c r="C183" s="81"/>
      <c r="D183" s="105" t="str">
        <f>'[1]Tramo 1'!B171</f>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83" s="105"/>
      <c r="F183" s="82" t="str">
        <f>'[1]Tramo 1'!C171</f>
        <v>PZA</v>
      </c>
      <c r="G183" s="82">
        <f>'[1]Tramo 1'!D171</f>
        <v>2</v>
      </c>
      <c r="H183" s="55"/>
      <c r="I183" s="55"/>
      <c r="J183" s="81"/>
    </row>
    <row r="184" spans="2:10" ht="249" customHeight="1" x14ac:dyDescent="0.2">
      <c r="B184" s="81"/>
      <c r="C184" s="81"/>
      <c r="D184" s="105" t="str">
        <f>'[1]Tramo 1'!B172</f>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184" s="105"/>
      <c r="F184" s="82" t="str">
        <f>'[1]Tramo 1'!C172</f>
        <v>m2</v>
      </c>
      <c r="G184" s="82">
        <f>'[1]Tramo 1'!D172</f>
        <v>421</v>
      </c>
      <c r="H184" s="55"/>
      <c r="I184" s="55"/>
      <c r="J184" s="81"/>
    </row>
    <row r="185" spans="2:10" ht="199.5" customHeight="1" x14ac:dyDescent="0.2">
      <c r="B185" s="81"/>
      <c r="C185" s="81"/>
      <c r="D185" s="105" t="str">
        <f>'[1]Tramo 1'!B173</f>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185" s="105"/>
      <c r="F185" s="82" t="str">
        <f>'[1]Tramo 1'!C173</f>
        <v>m</v>
      </c>
      <c r="G185" s="82">
        <f>'[1]Tramo 1'!D173</f>
        <v>413</v>
      </c>
      <c r="H185" s="55"/>
      <c r="I185" s="55"/>
      <c r="J185" s="81"/>
    </row>
    <row r="186" spans="2:10" ht="62.25" customHeight="1" x14ac:dyDescent="0.2">
      <c r="B186" s="81"/>
      <c r="C186" s="81"/>
      <c r="D186" s="105" t="str">
        <f>'[1]Tramo 1'!B174</f>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
      <c r="E186" s="105"/>
      <c r="F186" s="82" t="str">
        <f>'[1]Tramo 1'!C174</f>
        <v>m2</v>
      </c>
      <c r="G186" s="82">
        <f>'[1]Tramo 1'!D174</f>
        <v>193</v>
      </c>
      <c r="H186" s="55"/>
      <c r="I186" s="55"/>
      <c r="J186" s="81"/>
    </row>
    <row r="187" spans="2:10" ht="321.75" customHeight="1" x14ac:dyDescent="0.2">
      <c r="B187" s="81"/>
      <c r="C187" s="81"/>
      <c r="D187" s="105" t="str">
        <f>'[1]Tramo 1'!B175</f>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187" s="105"/>
      <c r="F187" s="82" t="str">
        <f>'[1]Tramo 1'!C175</f>
        <v>m2</v>
      </c>
      <c r="G187" s="82">
        <f>'[1]Tramo 1'!D175</f>
        <v>22021</v>
      </c>
      <c r="H187" s="55"/>
      <c r="I187" s="55"/>
      <c r="J187" s="81"/>
    </row>
    <row r="188" spans="2:10" ht="296.25" customHeight="1" x14ac:dyDescent="0.2">
      <c r="B188" s="81"/>
      <c r="C188" s="81"/>
      <c r="D188" s="105" t="str">
        <f>'[1]Tramo 1'!B176</f>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188" s="105"/>
      <c r="F188" s="82" t="str">
        <f>'[1]Tramo 1'!C176</f>
        <v>m2</v>
      </c>
      <c r="G188" s="82">
        <f>'[1]Tramo 1'!D176</f>
        <v>9974</v>
      </c>
      <c r="H188" s="55"/>
      <c r="I188" s="55"/>
      <c r="J188" s="81"/>
    </row>
    <row r="189" spans="2:10" ht="296.25" customHeight="1" x14ac:dyDescent="0.2">
      <c r="B189" s="81"/>
      <c r="C189" s="81"/>
      <c r="D189" s="105" t="str">
        <f>'[1]Tramo 1'!B177</f>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189" s="105"/>
      <c r="F189" s="82" t="str">
        <f>'[1]Tramo 1'!C177</f>
        <v>m2</v>
      </c>
      <c r="G189" s="82">
        <f>'[1]Tramo 1'!D177</f>
        <v>42.01</v>
      </c>
      <c r="H189" s="55"/>
      <c r="I189" s="55"/>
      <c r="J189" s="81"/>
    </row>
    <row r="190" spans="2:10" x14ac:dyDescent="0.2">
      <c r="B190" s="81"/>
      <c r="C190" s="81"/>
      <c r="D190" s="105" t="str">
        <f>'[1]Tramo 1'!B178</f>
        <v>Suministro y colocación de puertas para registros bajo anden de 1,00x0,60</v>
      </c>
      <c r="E190" s="105"/>
      <c r="F190" s="82" t="str">
        <f>'[1]Tramo 1'!C178</f>
        <v>PZA</v>
      </c>
      <c r="G190" s="82">
        <f>'[1]Tramo 1'!D178</f>
        <v>50</v>
      </c>
      <c r="H190" s="55"/>
      <c r="I190" s="55"/>
      <c r="J190" s="81"/>
    </row>
    <row r="191" spans="2:10" ht="24" customHeight="1" x14ac:dyDescent="0.2">
      <c r="B191" s="81"/>
      <c r="C191" s="81"/>
      <c r="D191" s="105" t="str">
        <f>'[1]Tramo 1'!B179</f>
        <v>Suministro, habilitado y colocación de pluma semi automática en acceso de estacion, 2,3 m x 1,00. Para acceso a estacionamiento</v>
      </c>
      <c r="E191" s="105"/>
      <c r="F191" s="82" t="str">
        <f>'[1]Tramo 1'!C179</f>
        <v>PZA</v>
      </c>
      <c r="G191" s="82">
        <f>'[1]Tramo 1'!D179</f>
        <v>2</v>
      </c>
      <c r="H191" s="55"/>
      <c r="I191" s="55"/>
      <c r="J191" s="81"/>
    </row>
    <row r="192" spans="2:10" ht="210.75" customHeight="1" x14ac:dyDescent="0.2">
      <c r="B192" s="81"/>
      <c r="C192" s="81"/>
      <c r="D192" s="105" t="str">
        <f>'[1]Tramo 1'!B180</f>
        <v>Suministro y colocación de modulo de acceso,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192" s="105"/>
      <c r="F192" s="82" t="str">
        <f>'[1]Tramo 1'!C180</f>
        <v>PZA</v>
      </c>
      <c r="G192" s="82">
        <f>'[1]Tramo 1'!D180</f>
        <v>2</v>
      </c>
      <c r="H192" s="55"/>
      <c r="I192" s="55"/>
      <c r="J192" s="81"/>
    </row>
    <row r="193" spans="2:10" x14ac:dyDescent="0.2">
      <c r="B193" s="81"/>
      <c r="C193" s="81"/>
      <c r="D193" s="105" t="str">
        <f>'[1]Tramo 1'!B181</f>
        <v>LETREROS DE SEÑALIZACION DE ANDEN</v>
      </c>
      <c r="E193" s="105"/>
      <c r="F193" s="82" t="str">
        <f>'[1]Tramo 1'!C181</f>
        <v>PZA</v>
      </c>
      <c r="G193" s="82">
        <f>'[1]Tramo 1'!D181</f>
        <v>4</v>
      </c>
      <c r="H193" s="55"/>
      <c r="I193" s="55"/>
      <c r="J193" s="81"/>
    </row>
    <row r="194" spans="2:10" x14ac:dyDescent="0.2">
      <c r="B194" s="81"/>
      <c r="C194" s="81"/>
      <c r="D194" s="105" t="str">
        <f>'[1]Tramo 1'!B182</f>
        <v>LETREROS DE SEÑALIZACION DE ACCESOS</v>
      </c>
      <c r="E194" s="105"/>
      <c r="F194" s="82" t="str">
        <f>'[1]Tramo 1'!C182</f>
        <v>PZA</v>
      </c>
      <c r="G194" s="82">
        <f>'[1]Tramo 1'!D182</f>
        <v>2</v>
      </c>
      <c r="H194" s="55"/>
      <c r="I194" s="55"/>
      <c r="J194" s="81"/>
    </row>
    <row r="195" spans="2:10" ht="36.75" customHeight="1" x14ac:dyDescent="0.2">
      <c r="B195" s="81"/>
      <c r="C195" s="81"/>
      <c r="D195" s="105" t="str">
        <f>'[1]Tramo 1'!B183</f>
        <v>Pasto en rollo-capa tierra vegetal, 15 cm., en areas nuevas y para proteccion de taludes, incluye: acarreo de los materiales hasta una 1a. estacion a 20.00 m. de distancia horizontal.</v>
      </c>
      <c r="E195" s="105"/>
      <c r="F195" s="82" t="str">
        <f>'[1]Tramo 1'!C183</f>
        <v>m2</v>
      </c>
      <c r="G195" s="82">
        <f>'[1]Tramo 1'!D183</f>
        <v>522</v>
      </c>
      <c r="H195" s="55"/>
      <c r="I195" s="55"/>
      <c r="J195" s="81"/>
    </row>
    <row r="196" spans="2:10" x14ac:dyDescent="0.2">
      <c r="B196" s="81"/>
      <c r="C196" s="81"/>
      <c r="D196" s="103" t="str">
        <f>'[1]Tramo 1'!B184</f>
        <v>TOTAL Arquitectura</v>
      </c>
      <c r="E196" s="103"/>
      <c r="F196" s="82"/>
      <c r="G196" s="82"/>
      <c r="H196" s="55"/>
      <c r="I196" s="55"/>
      <c r="J196" s="81"/>
    </row>
    <row r="197" spans="2:10" x14ac:dyDescent="0.2">
      <c r="B197" s="81"/>
      <c r="C197" s="81"/>
      <c r="D197" s="103" t="str">
        <f>'[1]Tramo 1'!B185</f>
        <v>Urbanizacion y estacionamientos</v>
      </c>
      <c r="E197" s="103"/>
      <c r="F197" s="82"/>
      <c r="G197" s="82"/>
      <c r="H197" s="55"/>
      <c r="I197" s="55"/>
      <c r="J197" s="81"/>
    </row>
    <row r="198" spans="2:10" x14ac:dyDescent="0.2">
      <c r="B198" s="81"/>
      <c r="C198" s="81"/>
      <c r="D198" s="105" t="str">
        <f>'[1]Tramo 1'!B186</f>
        <v>Urbanizacion y estacionamientos</v>
      </c>
      <c r="E198" s="105"/>
      <c r="F198" s="82" t="str">
        <f>'[1]Tramo 1'!C186</f>
        <v>m2</v>
      </c>
      <c r="G198" s="82">
        <f>'[1]Tramo 1'!D186</f>
        <v>30000</v>
      </c>
      <c r="H198" s="55"/>
      <c r="I198" s="55"/>
      <c r="J198" s="81"/>
    </row>
    <row r="199" spans="2:10" x14ac:dyDescent="0.2">
      <c r="B199" s="81"/>
      <c r="C199" s="81"/>
      <c r="D199" s="105" t="str">
        <f>'[1]Tramo 1'!B187</f>
        <v>TOTAL Urbanizacion y estacionamientos</v>
      </c>
      <c r="E199" s="105"/>
      <c r="F199" s="82">
        <f>'[1]Tramo 1'!C187</f>
        <v>0</v>
      </c>
      <c r="G199" s="82">
        <f>'[1]Tramo 1'!D187</f>
        <v>0</v>
      </c>
      <c r="H199" s="55"/>
      <c r="I199" s="55"/>
      <c r="J199" s="81"/>
    </row>
    <row r="200" spans="2:10" x14ac:dyDescent="0.2">
      <c r="B200" s="81"/>
      <c r="C200" s="81"/>
      <c r="D200" s="105" t="str">
        <f>'[1]Tramo 1'!B188</f>
        <v>TOTAL Estación Zinacantepec</v>
      </c>
      <c r="E200" s="105"/>
      <c r="F200" s="82">
        <f>'[1]Tramo 1'!C188</f>
        <v>0</v>
      </c>
      <c r="G200" s="82">
        <f>'[1]Tramo 1'!D188</f>
        <v>0</v>
      </c>
      <c r="H200" s="55"/>
      <c r="I200" s="55"/>
      <c r="J200" s="81"/>
    </row>
    <row r="201" spans="2:10" x14ac:dyDescent="0.2">
      <c r="B201" s="81"/>
      <c r="C201" s="81"/>
      <c r="D201" s="105" t="str">
        <f>'[1]Tramo 1'!B189</f>
        <v>Estación Colon</v>
      </c>
      <c r="E201" s="105"/>
      <c r="F201" s="82">
        <f>'[1]Tramo 1'!C189</f>
        <v>0</v>
      </c>
      <c r="G201" s="82">
        <f>'[1]Tramo 1'!D189</f>
        <v>0</v>
      </c>
      <c r="H201" s="55"/>
      <c r="I201" s="55"/>
      <c r="J201" s="81"/>
    </row>
    <row r="202" spans="2:10" x14ac:dyDescent="0.2">
      <c r="B202" s="81"/>
      <c r="C202" s="81"/>
      <c r="D202" s="105" t="str">
        <f>'[1]Tramo 1'!B190</f>
        <v>Preliminares</v>
      </c>
      <c r="E202" s="105"/>
      <c r="F202" s="82">
        <f>'[1]Tramo 1'!C190</f>
        <v>0</v>
      </c>
      <c r="G202" s="82">
        <f>'[1]Tramo 1'!D190</f>
        <v>0</v>
      </c>
      <c r="H202" s="55"/>
      <c r="I202" s="55"/>
      <c r="J202" s="81"/>
    </row>
    <row r="203" spans="2:10" ht="123" customHeight="1" x14ac:dyDescent="0.2">
      <c r="B203" s="81"/>
      <c r="C203" s="81"/>
      <c r="D203" s="105" t="str">
        <f>'[1]Tramo 1'!B191</f>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203" s="105"/>
      <c r="F203" s="82" t="str">
        <f>'[1]Tramo 1'!C191</f>
        <v>m3</v>
      </c>
      <c r="G203" s="82">
        <f>'[1]Tramo 1'!D191</f>
        <v>141.75</v>
      </c>
      <c r="H203" s="55"/>
      <c r="I203" s="55"/>
      <c r="J203" s="81"/>
    </row>
    <row r="204" spans="2:10" ht="124.5" customHeight="1" x14ac:dyDescent="0.2">
      <c r="B204" s="81"/>
      <c r="C204" s="81"/>
      <c r="D204" s="105" t="str">
        <f>'[1]Tramo 1'!B192</f>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204" s="105"/>
      <c r="F204" s="82" t="str">
        <f>'[1]Tramo 1'!C192</f>
        <v>m3</v>
      </c>
      <c r="G204" s="82">
        <f>'[1]Tramo 1'!D192</f>
        <v>118.1</v>
      </c>
      <c r="H204" s="55"/>
      <c r="I204" s="55"/>
      <c r="J204" s="81"/>
    </row>
    <row r="205" spans="2:10" ht="185.25" customHeight="1" x14ac:dyDescent="0.2">
      <c r="B205" s="81"/>
      <c r="C205" s="81"/>
      <c r="D205" s="105" t="str">
        <f>'[1]Tramo 1'!B193</f>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205" s="105"/>
      <c r="F205" s="82" t="str">
        <f>'[1]Tramo 1'!C193</f>
        <v>m2</v>
      </c>
      <c r="G205" s="82">
        <f>'[1]Tramo 1'!D193</f>
        <v>787.5</v>
      </c>
      <c r="H205" s="55"/>
      <c r="I205" s="55"/>
      <c r="J205" s="81"/>
    </row>
    <row r="206" spans="2:10" ht="161.25" customHeight="1" x14ac:dyDescent="0.2">
      <c r="B206" s="81"/>
      <c r="C206" s="81"/>
      <c r="D206" s="105" t="str">
        <f>'[1]Tramo 1'!B194</f>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
      <c r="E206" s="105"/>
      <c r="F206" s="82" t="str">
        <f>'[1]Tramo 1'!C194</f>
        <v>m2</v>
      </c>
      <c r="G206" s="82">
        <f>'[1]Tramo 1'!D194</f>
        <v>787.5</v>
      </c>
      <c r="H206" s="55"/>
      <c r="I206" s="55"/>
      <c r="J206" s="81"/>
    </row>
    <row r="207" spans="2:10" ht="148.5" customHeight="1" x14ac:dyDescent="0.2">
      <c r="B207" s="81"/>
      <c r="C207" s="81"/>
      <c r="D207" s="105" t="str">
        <f>'[1]Tramo 1'!B195</f>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07" s="105"/>
      <c r="F207" s="82" t="str">
        <f>'[1]Tramo 1'!C195</f>
        <v>m2</v>
      </c>
      <c r="G207" s="82">
        <f>'[1]Tramo 1'!D195</f>
        <v>1223</v>
      </c>
      <c r="H207" s="55"/>
      <c r="I207" s="55"/>
      <c r="J207" s="81"/>
    </row>
    <row r="208" spans="2:10" ht="197.25" customHeight="1" x14ac:dyDescent="0.2">
      <c r="B208" s="81"/>
      <c r="C208" s="81"/>
      <c r="D208" s="105" t="str">
        <f>'[1]Tramo 1'!B196</f>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208" s="105"/>
      <c r="F208" s="82" t="str">
        <f>'[1]Tramo 1'!C196</f>
        <v>m</v>
      </c>
      <c r="G208" s="82">
        <f>'[1]Tramo 1'!D196</f>
        <v>525</v>
      </c>
      <c r="H208" s="55"/>
      <c r="I208" s="55"/>
      <c r="J208" s="81"/>
    </row>
    <row r="209" spans="2:10" x14ac:dyDescent="0.2">
      <c r="B209" s="81"/>
      <c r="C209" s="81"/>
      <c r="D209" s="103" t="str">
        <f>'[1]Tramo 1'!B197</f>
        <v>TOTAL Preliminares</v>
      </c>
      <c r="E209" s="103"/>
      <c r="F209" s="82"/>
      <c r="G209" s="82"/>
      <c r="H209" s="55"/>
      <c r="I209" s="55"/>
      <c r="J209" s="81"/>
    </row>
    <row r="210" spans="2:10" x14ac:dyDescent="0.2">
      <c r="B210" s="81"/>
      <c r="C210" s="81"/>
      <c r="D210" s="103" t="str">
        <f>'[1]Tramo 1'!B198</f>
        <v>Cimentación</v>
      </c>
      <c r="E210" s="103"/>
      <c r="F210" s="82"/>
      <c r="G210" s="82"/>
      <c r="H210" s="55"/>
      <c r="I210" s="55"/>
      <c r="J210" s="81"/>
    </row>
    <row r="211" spans="2:10" ht="149.25" customHeight="1" x14ac:dyDescent="0.2">
      <c r="B211" s="81"/>
      <c r="C211" s="81"/>
      <c r="D211" s="105" t="str">
        <f>'[1]Tramo 1'!B199</f>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
      <c r="E211" s="105"/>
      <c r="F211" s="82" t="str">
        <f>'[1]Tramo 1'!C199</f>
        <v>m</v>
      </c>
      <c r="G211" s="82">
        <f>'[1]Tramo 1'!D199</f>
        <v>2772</v>
      </c>
      <c r="H211" s="55"/>
      <c r="I211" s="55"/>
      <c r="J211" s="81"/>
    </row>
    <row r="212" spans="2:10" ht="150" customHeight="1" x14ac:dyDescent="0.2">
      <c r="B212" s="81"/>
      <c r="C212" s="81"/>
      <c r="D212" s="105" t="str">
        <f>'[1]Tramo 1'!B200</f>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12" s="105"/>
      <c r="F212" s="82" t="str">
        <f>'[1]Tramo 1'!C200</f>
        <v>kg</v>
      </c>
      <c r="G212" s="82">
        <f>'[1]Tramo 1'!D200</f>
        <v>470259</v>
      </c>
      <c r="H212" s="55"/>
      <c r="I212" s="55"/>
      <c r="J212" s="81"/>
    </row>
    <row r="213" spans="2:10" ht="123.75" customHeight="1" x14ac:dyDescent="0.2">
      <c r="B213" s="81"/>
      <c r="C213" s="81"/>
      <c r="D213" s="105" t="str">
        <f>'[1]Tramo 1'!B201</f>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13" s="105"/>
      <c r="F213" s="82" t="str">
        <f>'[1]Tramo 1'!C201</f>
        <v>m3</v>
      </c>
      <c r="G213" s="82">
        <f>'[1]Tramo 1'!D201</f>
        <v>3135</v>
      </c>
      <c r="H213" s="55"/>
      <c r="I213" s="55"/>
      <c r="J213" s="81"/>
    </row>
    <row r="214" spans="2:10" ht="136.5" customHeight="1" x14ac:dyDescent="0.2">
      <c r="B214" s="81"/>
      <c r="C214" s="81"/>
      <c r="D214" s="105" t="str">
        <f>'[1]Tramo 1'!B202</f>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214" s="105"/>
      <c r="F214" s="82" t="str">
        <f>'[1]Tramo 1'!C202</f>
        <v>m3</v>
      </c>
      <c r="G214" s="82">
        <f>'[1]Tramo 1'!D202</f>
        <v>6937</v>
      </c>
      <c r="H214" s="55"/>
      <c r="I214" s="55"/>
      <c r="J214" s="81"/>
    </row>
    <row r="215" spans="2:10" ht="75" customHeight="1" x14ac:dyDescent="0.2">
      <c r="B215" s="81"/>
      <c r="C215" s="81"/>
      <c r="D215" s="105" t="str">
        <f>'[1]Tramo 1'!B203</f>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
      <c r="E215" s="105"/>
      <c r="F215" s="82" t="str">
        <f>'[1]Tramo 1'!C203</f>
        <v>m3</v>
      </c>
      <c r="G215" s="82">
        <f>'[1]Tramo 1'!D203</f>
        <v>44.7866</v>
      </c>
      <c r="H215" s="55"/>
      <c r="I215" s="55"/>
      <c r="J215" s="81"/>
    </row>
    <row r="216" spans="2:10" ht="125.25" customHeight="1" x14ac:dyDescent="0.2">
      <c r="B216" s="81"/>
      <c r="C216" s="81"/>
      <c r="D216" s="105" t="str">
        <f>'[1]Tramo 1'!B204</f>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16" s="105"/>
      <c r="F216" s="82" t="str">
        <f>'[1]Tramo 1'!C204</f>
        <v>m3</v>
      </c>
      <c r="G216" s="82">
        <f>'[1]Tramo 1'!D204</f>
        <v>56</v>
      </c>
      <c r="H216" s="55"/>
      <c r="I216" s="55"/>
      <c r="J216" s="81"/>
    </row>
    <row r="217" spans="2:10" ht="150" customHeight="1" x14ac:dyDescent="0.2">
      <c r="B217" s="81"/>
      <c r="C217" s="81"/>
      <c r="D217" s="105" t="str">
        <f>'[1]Tramo 1'!B205</f>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17" s="105"/>
      <c r="F217" s="82" t="str">
        <f>'[1]Tramo 1'!C205</f>
        <v>kg</v>
      </c>
      <c r="G217" s="82">
        <f>'[1]Tramo 1'!D205</f>
        <v>253222</v>
      </c>
      <c r="H217" s="55"/>
      <c r="I217" s="55"/>
      <c r="J217" s="81"/>
    </row>
    <row r="218" spans="2:10" ht="149.25" customHeight="1" x14ac:dyDescent="0.2">
      <c r="B218" s="81"/>
      <c r="C218" s="81"/>
      <c r="D218" s="105" t="str">
        <f>'[1]Tramo 1'!B206</f>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
      <c r="E218" s="105"/>
      <c r="F218" s="82" t="str">
        <f>'[1]Tramo 1'!C206</f>
        <v>m2</v>
      </c>
      <c r="G218" s="82">
        <f>'[1]Tramo 1'!D206</f>
        <v>938</v>
      </c>
      <c r="H218" s="55"/>
      <c r="I218" s="55"/>
      <c r="J218" s="81"/>
    </row>
    <row r="219" spans="2:10" ht="137.25" customHeight="1" x14ac:dyDescent="0.2">
      <c r="B219" s="81"/>
      <c r="C219" s="81"/>
      <c r="D219" s="105" t="str">
        <f>'[1]Tramo 1'!B207</f>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19" s="105"/>
      <c r="F219" s="82" t="str">
        <f>'[1]Tramo 1'!C207</f>
        <v>m3</v>
      </c>
      <c r="G219" s="82">
        <f>'[1]Tramo 1'!D207</f>
        <v>1688</v>
      </c>
      <c r="H219" s="55"/>
      <c r="I219" s="55"/>
      <c r="J219" s="81"/>
    </row>
    <row r="220" spans="2:10" x14ac:dyDescent="0.2">
      <c r="B220" s="81"/>
      <c r="C220" s="81"/>
      <c r="D220" s="103" t="str">
        <f>'[1]Tramo 1'!B208</f>
        <v>TOTAL Cimentación</v>
      </c>
      <c r="E220" s="103"/>
      <c r="F220" s="82"/>
      <c r="G220" s="82"/>
      <c r="H220" s="55"/>
      <c r="I220" s="55"/>
      <c r="J220" s="81"/>
    </row>
    <row r="221" spans="2:10" x14ac:dyDescent="0.2">
      <c r="B221" s="81"/>
      <c r="C221" s="81"/>
      <c r="D221" s="103" t="str">
        <f>'[1]Tramo 1'!B209</f>
        <v>Estructura</v>
      </c>
      <c r="E221" s="103"/>
      <c r="F221" s="82"/>
      <c r="G221" s="82"/>
      <c r="H221" s="55"/>
      <c r="I221" s="55"/>
      <c r="J221" s="81"/>
    </row>
    <row r="222" spans="2:10" ht="150.75" customHeight="1" x14ac:dyDescent="0.2">
      <c r="B222" s="81"/>
      <c r="C222" s="81"/>
      <c r="D222" s="105" t="str">
        <f>'[1]Tramo 1'!B210</f>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2" s="105"/>
      <c r="F222" s="82" t="str">
        <f>'[1]Tramo 1'!C210</f>
        <v>kg</v>
      </c>
      <c r="G222" s="82">
        <f>'[1]Tramo 1'!D210</f>
        <v>188103</v>
      </c>
      <c r="H222" s="55"/>
      <c r="I222" s="55"/>
      <c r="J222" s="81"/>
    </row>
    <row r="223" spans="2:10" ht="149.25" customHeight="1" x14ac:dyDescent="0.2">
      <c r="B223" s="81"/>
      <c r="C223" s="81"/>
      <c r="D223" s="105" t="str">
        <f>'[1]Tramo 1'!B211</f>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3" s="105"/>
      <c r="F223" s="82" t="str">
        <f>'[1]Tramo 1'!C211</f>
        <v>kg</v>
      </c>
      <c r="G223" s="82">
        <f>'[1]Tramo 1'!D211</f>
        <v>85701</v>
      </c>
      <c r="H223" s="55"/>
      <c r="I223" s="55"/>
      <c r="J223" s="81"/>
    </row>
    <row r="224" spans="2:10" ht="174" customHeight="1" x14ac:dyDescent="0.2">
      <c r="B224" s="81"/>
      <c r="C224" s="81"/>
      <c r="D224" s="105" t="str">
        <f>'[1]Tramo 1'!B212</f>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224" s="105"/>
      <c r="F224" s="82" t="str">
        <f>'[1]Tramo 1'!C212</f>
        <v>m2</v>
      </c>
      <c r="G224" s="82">
        <f>'[1]Tramo 1'!D212</f>
        <v>1764</v>
      </c>
      <c r="H224" s="55"/>
      <c r="I224" s="55"/>
      <c r="J224" s="81"/>
    </row>
    <row r="225" spans="2:10" ht="173.25" customHeight="1" x14ac:dyDescent="0.2">
      <c r="B225" s="81"/>
      <c r="C225" s="81"/>
      <c r="D225" s="105" t="str">
        <f>'[1]Tramo 1'!B213</f>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225" s="105"/>
      <c r="F225" s="82" t="str">
        <f>'[1]Tramo 1'!C213</f>
        <v>m2</v>
      </c>
      <c r="G225" s="82">
        <f>'[1]Tramo 1'!D213</f>
        <v>1135</v>
      </c>
      <c r="H225" s="55"/>
      <c r="I225" s="55"/>
      <c r="J225" s="81"/>
    </row>
    <row r="226" spans="2:10" ht="137.25" customHeight="1" x14ac:dyDescent="0.2">
      <c r="B226" s="81"/>
      <c r="C226" s="81"/>
      <c r="D226" s="105" t="str">
        <f>'[1]Tramo 1'!B214</f>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6" s="105"/>
      <c r="F226" s="82" t="str">
        <f>'[1]Tramo 1'!C214</f>
        <v>m3</v>
      </c>
      <c r="G226" s="82">
        <f>'[1]Tramo 1'!D214</f>
        <v>752</v>
      </c>
      <c r="H226" s="55"/>
      <c r="I226" s="55"/>
      <c r="J226" s="81"/>
    </row>
    <row r="227" spans="2:10" ht="148.5" customHeight="1" x14ac:dyDescent="0.2">
      <c r="B227" s="81"/>
      <c r="C227" s="81"/>
      <c r="D227" s="105" t="str">
        <f>'[1]Tramo 1'!B215</f>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7" s="105"/>
      <c r="F227" s="82" t="str">
        <f>'[1]Tramo 1'!C215</f>
        <v>m3</v>
      </c>
      <c r="G227" s="82">
        <f>'[1]Tramo 1'!D215</f>
        <v>845</v>
      </c>
      <c r="H227" s="55"/>
      <c r="I227" s="55"/>
      <c r="J227" s="81"/>
    </row>
    <row r="228" spans="2:10" ht="162" customHeight="1" x14ac:dyDescent="0.2">
      <c r="B228" s="81"/>
      <c r="C228" s="81"/>
      <c r="D228" s="105" t="str">
        <f>'[1]Tramo 1'!B216</f>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8" s="105"/>
      <c r="F228" s="82" t="str">
        <f>'[1]Tramo 1'!C216</f>
        <v>kg</v>
      </c>
      <c r="G228" s="82">
        <f>'[1]Tramo 1'!D216</f>
        <v>28350</v>
      </c>
      <c r="H228" s="55"/>
      <c r="I228" s="55"/>
      <c r="J228" s="81"/>
    </row>
    <row r="229" spans="2:10" ht="137.25" customHeight="1" x14ac:dyDescent="0.2">
      <c r="B229" s="81"/>
      <c r="C229" s="81"/>
      <c r="D229" s="105" t="str">
        <f>'[1]Tramo 1'!B217</f>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9" s="105"/>
      <c r="F229" s="82" t="str">
        <f>'[1]Tramo 1'!C217</f>
        <v>m3</v>
      </c>
      <c r="G229" s="82">
        <f>'[1]Tramo 1'!D217</f>
        <v>284</v>
      </c>
      <c r="H229" s="55"/>
      <c r="I229" s="55"/>
      <c r="J229" s="81"/>
    </row>
    <row r="230" spans="2:10" ht="172.5" customHeight="1" x14ac:dyDescent="0.2">
      <c r="B230" s="81"/>
      <c r="C230" s="81"/>
      <c r="D230" s="105" t="str">
        <f>'[1]Tramo 1'!B218</f>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230" s="105"/>
      <c r="F230" s="82" t="str">
        <f>'[1]Tramo 1'!C218</f>
        <v>m2</v>
      </c>
      <c r="G230" s="82">
        <f>'[1]Tramo 1'!D218</f>
        <v>1871</v>
      </c>
      <c r="H230" s="55"/>
      <c r="I230" s="55"/>
      <c r="J230" s="81"/>
    </row>
    <row r="231" spans="2:10" ht="247.5" customHeight="1" x14ac:dyDescent="0.2">
      <c r="B231" s="81"/>
      <c r="C231" s="81"/>
      <c r="D231" s="105" t="str">
        <f>'[1]Tramo 1'!B219</f>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1" s="105"/>
      <c r="F231" s="82" t="str">
        <f>'[1]Tramo 1'!C219</f>
        <v>PZA</v>
      </c>
      <c r="G231" s="82">
        <f>'[1]Tramo 1'!D219</f>
        <v>4</v>
      </c>
      <c r="H231" s="55"/>
      <c r="I231" s="55"/>
      <c r="J231" s="81"/>
    </row>
    <row r="232" spans="2:10" ht="247.5" customHeight="1" x14ac:dyDescent="0.2">
      <c r="B232" s="81"/>
      <c r="C232" s="81"/>
      <c r="D232" s="105" t="str">
        <f>'[1]Tramo 1'!B220</f>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2" s="105"/>
      <c r="F232" s="82" t="str">
        <f>'[1]Tramo 1'!C220</f>
        <v>PZA</v>
      </c>
      <c r="G232" s="82">
        <f>'[1]Tramo 1'!D220</f>
        <v>4</v>
      </c>
      <c r="H232" s="55"/>
      <c r="I232" s="55"/>
      <c r="J232" s="81"/>
    </row>
    <row r="233" spans="2:10" ht="246.75" customHeight="1" x14ac:dyDescent="0.2">
      <c r="B233" s="81"/>
      <c r="C233" s="81"/>
      <c r="D233" s="105" t="str">
        <f>'[1]Tramo 1'!B221</f>
        <v>Fabricación, transporte y montaje de viga prefabricada y pretensada de Viga artesa tipo 220/250/25 de concreto f’c de 500 kg/cm2, tamaño máximo del agregado de 15 mm y recubrimiento mínimo de 4 cm, acero de refuerzo ASTM A706M grado 60 fy de 4200 kg/cm2, torones de 0.6 pulgadas de diámetro de acero ASTM 416 grado 270 tensados a 209 kN, de longitud de 24.57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3" s="105"/>
      <c r="F233" s="82" t="str">
        <f>'[1]Tramo 1'!C221</f>
        <v>PZA</v>
      </c>
      <c r="G233" s="82">
        <f>'[1]Tramo 1'!D221</f>
        <v>9</v>
      </c>
      <c r="H233" s="55"/>
      <c r="I233" s="55"/>
      <c r="J233" s="81"/>
    </row>
    <row r="234" spans="2:10" ht="248.25" customHeight="1" x14ac:dyDescent="0.2">
      <c r="B234" s="81"/>
      <c r="C234" s="81"/>
      <c r="D234" s="105" t="str">
        <f>'[1]Tramo 1'!B222</f>
        <v>Fabricación, transporte y montaje de viga prefabricada y pretensada de Viga artesa tipo 220/250/25 de concreto f’c de 500 kg/cm2, tamaño máximo del agregado de 15 mm y recubrimiento mínimo de 4 cm, acero de refuerzo ASTM A706M grado 60 fy de 4200 kg/cm2, torones de 0.6 pulgadas de diámetro de acero ASTM 416 grado 270 tensados a 209 kN, de longitud de 20.35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4" s="105"/>
      <c r="F234" s="82" t="str">
        <f>'[1]Tramo 1'!C222</f>
        <v>PZA</v>
      </c>
      <c r="G234" s="82">
        <f>'[1]Tramo 1'!D222</f>
        <v>2</v>
      </c>
      <c r="H234" s="55"/>
      <c r="I234" s="55"/>
      <c r="J234" s="81"/>
    </row>
    <row r="235" spans="2:10" ht="248.25" customHeight="1" x14ac:dyDescent="0.2">
      <c r="B235" s="81"/>
      <c r="C235" s="81"/>
      <c r="D235" s="105" t="str">
        <f>'[1]Tramo 1'!B223</f>
        <v>Fabricación, transporte y montaje de viga prefabricada y pretensada de Viga artesa tipo 220/250/25 de concreto f’c de 500 kg/cm2, tamaño máximo del agregado de 15 mm y recubrimiento mínimo de 4 cm, acero de refuerzo ASTM A706M grado 60 fy de 4200 kg/cm2, torones de 0.6 pulgadas de diámetro de acero ASTM 416 grado 270 tensados a 209 kN, de longitud de 29.20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5" s="105"/>
      <c r="F235" s="82" t="str">
        <f>'[1]Tramo 1'!C223</f>
        <v>PZA</v>
      </c>
      <c r="G235" s="82">
        <f>'[1]Tramo 1'!D223</f>
        <v>1</v>
      </c>
      <c r="H235" s="55"/>
      <c r="I235" s="55"/>
      <c r="J235" s="81"/>
    </row>
    <row r="236" spans="2:10" ht="247.5" customHeight="1" x14ac:dyDescent="0.2">
      <c r="B236" s="81"/>
      <c r="C236" s="81"/>
      <c r="D236" s="105" t="str">
        <f>'[1]Tramo 1'!B224</f>
        <v>Fabricación, transporte y montaje de viga prefabricada y pretensada de Viga artesa altura variable tipo 220-300/250/25 de concreto f’c de 500 kg/cm2, tamaño máximo del agregado de 15 mm y recubrimiento mínimo de 4 cm, acero de refuerzo ASTM A706M grado 60 fy de 4200 kg/cm2, torones de 0.6 pulgadas de diámetro de acero ASTM 416 grado 270 tensados a 209 kN, de longitud de 17.50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6" s="105"/>
      <c r="F236" s="82" t="str">
        <f>'[1]Tramo 1'!C224</f>
        <v>PZA</v>
      </c>
      <c r="G236" s="82">
        <f>'[1]Tramo 1'!D224</f>
        <v>2</v>
      </c>
      <c r="H236" s="55"/>
      <c r="I236" s="55"/>
      <c r="J236" s="81"/>
    </row>
    <row r="237" spans="2:10" ht="249" customHeight="1" x14ac:dyDescent="0.2">
      <c r="B237" s="81"/>
      <c r="C237" s="81"/>
      <c r="D237" s="105" t="str">
        <f>'[1]Tramo 1'!B225</f>
        <v>Fabricación, transporte y montaje de viga prefabricada y pretensada de Viga Nebraska de 2.00 m de concreto f’c de 500 kg/cm2, tamaño máximo del agregado de 15 mm y recubrimiento mínimo de 4 cm, acero de refuerzo ASTM A706M grado 60 fy de 4200 kg/cm2, torones de 0.6 pulgadas de diámetro de acero ASTM 416 grado 270 tensados a 209 kN, de longitud de 24.50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7" s="105"/>
      <c r="F237" s="82" t="str">
        <f>'[1]Tramo 1'!C225</f>
        <v>PZA</v>
      </c>
      <c r="G237" s="82">
        <f>'[1]Tramo 1'!D225</f>
        <v>9</v>
      </c>
      <c r="H237" s="55"/>
      <c r="I237" s="55"/>
      <c r="J237" s="81"/>
    </row>
    <row r="238" spans="2:10" ht="247.5" customHeight="1" x14ac:dyDescent="0.2">
      <c r="B238" s="81"/>
      <c r="C238" s="81"/>
      <c r="D238" s="105" t="str">
        <f>'[1]Tramo 1'!B226</f>
        <v>Fabricación, transporte y montaje de viga prefabricada y pretensada de Viga Nebraska de 2.00 m de concreto f’c de 500 kg/cm2, tamaño máximo del agregado de 15 mm y recubrimiento mínimo de 4 cm, acero de refuerzo ASTM A706M grado 60 fy de 4200 kg/cm2, torones de 0.6 pulgadas de diámetro de acero ASTM 416 grado 270 tensados a 209 kN, de longitud de 33.30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8" s="105"/>
      <c r="F238" s="82" t="str">
        <f>'[1]Tramo 1'!C226</f>
        <v>PZA</v>
      </c>
      <c r="G238" s="82">
        <f>'[1]Tramo 1'!D226</f>
        <v>2</v>
      </c>
      <c r="H238" s="55"/>
      <c r="I238" s="55"/>
      <c r="J238" s="81"/>
    </row>
    <row r="239" spans="2:10" ht="247.5" customHeight="1" x14ac:dyDescent="0.2">
      <c r="B239" s="81"/>
      <c r="C239" s="81"/>
      <c r="D239" s="105" t="str">
        <f>'[1]Tramo 1'!B227</f>
        <v>Fabricación, transporte y montaje de viga prefabricada y pretensada de Viga Nebraska de 2.00 m de concreto f’c de 500 kg/cm2, tamaño máximo del agregado de 15 mm y recubrimiento mínimo de 4 cm, acero de refuerzo ASTM A706M grado 60 fy de 4200 kg/cm2, torones de 0.6 pulgadas de diámetro de acero ASTM 416 grado 270 tensados a 209 kN, de longitud de 37.90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9" s="105"/>
      <c r="F239" s="82" t="str">
        <f>'[1]Tramo 1'!C227</f>
        <v>PZA</v>
      </c>
      <c r="G239" s="82">
        <f>'[1]Tramo 1'!D227</f>
        <v>1</v>
      </c>
      <c r="H239" s="55"/>
      <c r="I239" s="55"/>
      <c r="J239" s="81"/>
    </row>
    <row r="240" spans="2:10" ht="174.75" customHeight="1" x14ac:dyDescent="0.2">
      <c r="B240" s="81"/>
      <c r="C240" s="81"/>
      <c r="D240" s="105" t="str">
        <f>'[1]Tramo 1'!B228</f>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0" s="105"/>
      <c r="F240" s="82" t="str">
        <f>'[1]Tramo 1'!C228</f>
        <v>kg</v>
      </c>
      <c r="G240" s="82">
        <f>'[1]Tramo 1'!D228</f>
        <v>159233</v>
      </c>
      <c r="H240" s="55"/>
      <c r="I240" s="55"/>
      <c r="J240" s="81"/>
    </row>
    <row r="241" spans="2:10" ht="137.25" customHeight="1" x14ac:dyDescent="0.2">
      <c r="B241" s="81"/>
      <c r="C241" s="81"/>
      <c r="D241" s="105" t="str">
        <f>'[1]Tramo 1'!B229</f>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1" s="105"/>
      <c r="F241" s="82" t="str">
        <f>'[1]Tramo 1'!C229</f>
        <v>m3</v>
      </c>
      <c r="G241" s="82">
        <f>'[1]Tramo 1'!D229</f>
        <v>1221</v>
      </c>
      <c r="H241" s="55"/>
      <c r="I241" s="55"/>
      <c r="J241" s="81"/>
    </row>
    <row r="242" spans="2:10" ht="161.25" customHeight="1" x14ac:dyDescent="0.2">
      <c r="B242" s="81"/>
      <c r="C242" s="81"/>
      <c r="D242" s="105" t="str">
        <f>'[1]Tramo 1'!B230</f>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2" s="105"/>
      <c r="F242" s="82" t="str">
        <f>'[1]Tramo 1'!C230</f>
        <v>m3</v>
      </c>
      <c r="G242" s="82">
        <f>'[1]Tramo 1'!D230</f>
        <v>764</v>
      </c>
      <c r="H242" s="55"/>
      <c r="I242" s="55"/>
      <c r="J242" s="81"/>
    </row>
    <row r="243" spans="2:10" ht="246.75" customHeight="1" x14ac:dyDescent="0.2">
      <c r="B243" s="81"/>
      <c r="C243" s="81"/>
      <c r="D243" s="105" t="str">
        <f>'[1]Tramo 1'!B231</f>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3" s="105"/>
      <c r="F243" s="82" t="str">
        <f>'[1]Tramo 1'!C231</f>
        <v>m</v>
      </c>
      <c r="G243" s="82">
        <f>'[1]Tramo 1'!D231</f>
        <v>400</v>
      </c>
      <c r="H243" s="55"/>
      <c r="I243" s="55"/>
      <c r="J243" s="81"/>
    </row>
    <row r="244" spans="2:10" ht="173.25" customHeight="1" x14ac:dyDescent="0.2">
      <c r="B244" s="81"/>
      <c r="C244" s="81"/>
      <c r="D244" s="105" t="str">
        <f>'[1]Tramo 1'!B232</f>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244" s="105"/>
      <c r="F244" s="82" t="str">
        <f>'[1]Tramo 1'!C232</f>
        <v>m2</v>
      </c>
      <c r="G244" s="82">
        <f>'[1]Tramo 1'!D232</f>
        <v>9030</v>
      </c>
      <c r="H244" s="55"/>
      <c r="I244" s="55"/>
      <c r="J244" s="81"/>
    </row>
    <row r="245" spans="2:10" ht="173.25" customHeight="1" x14ac:dyDescent="0.2">
      <c r="B245" s="81"/>
      <c r="C245" s="81"/>
      <c r="D245" s="105" t="str">
        <f>'[1]Tramo 1'!B233</f>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245" s="105"/>
      <c r="F245" s="82" t="str">
        <f>'[1]Tramo 1'!C233</f>
        <v>m2</v>
      </c>
      <c r="G245" s="82">
        <f>'[1]Tramo 1'!D233</f>
        <v>210</v>
      </c>
      <c r="H245" s="55"/>
      <c r="I245" s="55"/>
      <c r="J245" s="81"/>
    </row>
    <row r="246" spans="2:10" ht="172.5" customHeight="1" x14ac:dyDescent="0.2">
      <c r="B246" s="81"/>
      <c r="C246" s="81"/>
      <c r="D246" s="105" t="str">
        <f>'[1]Tramo 1'!B234</f>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246" s="105"/>
      <c r="F246" s="82" t="str">
        <f>'[1]Tramo 1'!C234</f>
        <v>m2</v>
      </c>
      <c r="G246" s="82">
        <f>'[1]Tramo 1'!D234</f>
        <v>1800</v>
      </c>
      <c r="H246" s="55"/>
      <c r="I246" s="55"/>
      <c r="J246" s="81"/>
    </row>
    <row r="247" spans="2:10" ht="162.75" customHeight="1" x14ac:dyDescent="0.2">
      <c r="B247" s="81"/>
      <c r="C247" s="81"/>
      <c r="D247" s="105" t="str">
        <f>'[1]Tramo 1'!B235</f>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7" s="105"/>
      <c r="F247" s="82" t="str">
        <f>'[1]Tramo 1'!C235</f>
        <v>kg</v>
      </c>
      <c r="G247" s="82">
        <f>'[1]Tramo 1'!D235</f>
        <v>10000</v>
      </c>
      <c r="H247" s="55"/>
      <c r="I247" s="55"/>
      <c r="J247" s="81"/>
    </row>
    <row r="248" spans="2:10" ht="138.75" customHeight="1" x14ac:dyDescent="0.2">
      <c r="B248" s="81"/>
      <c r="C248" s="81"/>
      <c r="D248" s="105" t="str">
        <f>'[1]Tramo 1'!B236</f>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8" s="105"/>
      <c r="F248" s="82" t="str">
        <f>'[1]Tramo 1'!C236</f>
        <v>m3</v>
      </c>
      <c r="G248" s="82">
        <f>'[1]Tramo 1'!D236</f>
        <v>100</v>
      </c>
      <c r="H248" s="55"/>
      <c r="I248" s="55"/>
      <c r="J248" s="81"/>
    </row>
    <row r="249" spans="2:10" ht="124.5" customHeight="1" x14ac:dyDescent="0.2">
      <c r="B249" s="81"/>
      <c r="C249" s="81"/>
      <c r="D249" s="105" t="str">
        <f>'[1]Tramo 1'!B237</f>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9" s="105"/>
      <c r="F249" s="82" t="str">
        <f>'[1]Tramo 1'!C237</f>
        <v>m2</v>
      </c>
      <c r="G249" s="82">
        <f>'[1]Tramo 1'!D237</f>
        <v>1600</v>
      </c>
      <c r="H249" s="55"/>
      <c r="I249" s="55"/>
      <c r="J249" s="81"/>
    </row>
    <row r="250" spans="2:10" ht="212.25" customHeight="1" x14ac:dyDescent="0.2">
      <c r="B250" s="81"/>
      <c r="C250" s="81"/>
      <c r="D250" s="105" t="str">
        <f>'[1]Tramo 1'!B238</f>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250" s="105"/>
      <c r="F250" s="82" t="str">
        <f>'[1]Tramo 1'!C238</f>
        <v>kg</v>
      </c>
      <c r="G250" s="82">
        <f>'[1]Tramo 1'!D238</f>
        <v>200</v>
      </c>
      <c r="H250" s="55"/>
      <c r="I250" s="55"/>
      <c r="J250" s="81"/>
    </row>
    <row r="251" spans="2:10" x14ac:dyDescent="0.2">
      <c r="B251" s="81"/>
      <c r="C251" s="81"/>
      <c r="D251" s="103" t="str">
        <f>'[1]Tramo 1'!B239</f>
        <v>TOTAL Estructura</v>
      </c>
      <c r="E251" s="103"/>
      <c r="F251" s="82"/>
      <c r="G251" s="82"/>
      <c r="H251" s="55"/>
      <c r="I251" s="55"/>
      <c r="J251" s="81"/>
    </row>
    <row r="252" spans="2:10" x14ac:dyDescent="0.2">
      <c r="B252" s="81"/>
      <c r="C252" s="81"/>
      <c r="D252" s="103" t="str">
        <f>'[1]Tramo 1'!B240</f>
        <v>Arquitectura</v>
      </c>
      <c r="E252" s="103"/>
      <c r="F252" s="82"/>
      <c r="G252" s="82"/>
      <c r="H252" s="55"/>
      <c r="I252" s="55"/>
      <c r="J252" s="81"/>
    </row>
    <row r="253" spans="2:10" ht="162.75" customHeight="1" x14ac:dyDescent="0.2">
      <c r="B253" s="81"/>
      <c r="C253" s="81"/>
      <c r="D253" s="105" t="str">
        <f>'[1]Tramo 1'!B241</f>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53" s="105"/>
      <c r="F253" s="82" t="str">
        <f>'[1]Tramo 1'!C241</f>
        <v>m2</v>
      </c>
      <c r="G253" s="82">
        <f>'[1]Tramo 1'!D241</f>
        <v>678</v>
      </c>
      <c r="H253" s="55"/>
      <c r="I253" s="55"/>
      <c r="J253" s="81"/>
    </row>
    <row r="254" spans="2:10" ht="149.25" customHeight="1" x14ac:dyDescent="0.2">
      <c r="B254" s="81"/>
      <c r="C254" s="81"/>
      <c r="D254" s="105" t="str">
        <f>'[1]Tramo 1'!B242</f>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54" s="105"/>
      <c r="F254" s="82" t="str">
        <f>'[1]Tramo 1'!C242</f>
        <v>m2</v>
      </c>
      <c r="G254" s="82">
        <f>'[1]Tramo 1'!D242</f>
        <v>527</v>
      </c>
      <c r="H254" s="55"/>
      <c r="I254" s="55"/>
      <c r="J254" s="81"/>
    </row>
    <row r="255" spans="2:10" ht="149.25" customHeight="1" x14ac:dyDescent="0.2">
      <c r="B255" s="81"/>
      <c r="C255" s="81"/>
      <c r="D255" s="105" t="str">
        <f>'[1]Tramo 1'!B243</f>
        <v>Construcción y aplicación de aplanado tipo fino de 1 cm. de espesor a base de cemento-arena en proporción 1:5 aplicado en muros a una altura de 0 a 5.0 m.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55" s="105"/>
      <c r="F255" s="82" t="str">
        <f>'[1]Tramo 1'!C243</f>
        <v>m2</v>
      </c>
      <c r="G255" s="82">
        <f>'[1]Tramo 1'!D243</f>
        <v>724</v>
      </c>
      <c r="H255" s="55"/>
      <c r="I255" s="55"/>
      <c r="J255" s="81"/>
    </row>
    <row r="256" spans="2:10" ht="174.75" customHeight="1" x14ac:dyDescent="0.2">
      <c r="B256" s="81"/>
      <c r="C256" s="81"/>
      <c r="D256" s="105" t="str">
        <f>'[1]Tramo 1'!B244</f>
        <v>Suministro y aplicación de pintura  de esmalte mate COMEX 100, o similar equivalente, color gris perla 106, aplicada en muros de 0 a 5.0 m. de altura, a dos manos de pintura previa aplicación de sellador,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56" s="105"/>
      <c r="F256" s="82" t="str">
        <f>'[1]Tramo 1'!C244</f>
        <v>m2</v>
      </c>
      <c r="G256" s="82">
        <f>'[1]Tramo 1'!D244</f>
        <v>797</v>
      </c>
      <c r="H256" s="55"/>
      <c r="I256" s="55"/>
      <c r="J256" s="81"/>
    </row>
    <row r="257" spans="2:10" ht="160.5" customHeight="1" x14ac:dyDescent="0.2">
      <c r="B257" s="81"/>
      <c r="C257" s="81"/>
      <c r="D257" s="105" t="str">
        <f>'[1]Tramo 1'!B245</f>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57" s="105"/>
      <c r="F257" s="82" t="str">
        <f>'[1]Tramo 1'!C245</f>
        <v>m2</v>
      </c>
      <c r="G257" s="82">
        <f>'[1]Tramo 1'!D245</f>
        <v>72</v>
      </c>
      <c r="H257" s="55"/>
      <c r="I257" s="55"/>
      <c r="J257" s="81"/>
    </row>
    <row r="258" spans="2:10" ht="186.75" customHeight="1" x14ac:dyDescent="0.2">
      <c r="B258" s="81"/>
      <c r="C258" s="81"/>
      <c r="D258" s="105" t="str">
        <f>'[1]Tramo 1'!B246</f>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58" s="105"/>
      <c r="F258" s="82" t="str">
        <f>'[1]Tramo 1'!C246</f>
        <v>m2</v>
      </c>
      <c r="G258" s="82">
        <f>'[1]Tramo 1'!D246</f>
        <v>2686</v>
      </c>
      <c r="H258" s="55"/>
      <c r="I258" s="55"/>
      <c r="J258" s="81"/>
    </row>
    <row r="259" spans="2:10" ht="246.75" customHeight="1" x14ac:dyDescent="0.2">
      <c r="B259" s="81"/>
      <c r="C259" s="81"/>
      <c r="D259" s="105" t="str">
        <f>'[1]Tramo 1'!B247</f>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59" s="105"/>
      <c r="F259" s="82" t="str">
        <f>'[1]Tramo 1'!C247</f>
        <v>PZA</v>
      </c>
      <c r="G259" s="82">
        <f>'[1]Tramo 1'!D247</f>
        <v>4</v>
      </c>
      <c r="H259" s="55"/>
      <c r="I259" s="55"/>
      <c r="J259" s="81"/>
    </row>
    <row r="260" spans="2:10" ht="222" customHeight="1" x14ac:dyDescent="0.2">
      <c r="B260" s="81"/>
      <c r="C260" s="81"/>
      <c r="D260" s="105" t="str">
        <f>'[1]Tramo 1'!B248</f>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
      <c r="E260" s="105"/>
      <c r="F260" s="82" t="str">
        <f>'[1]Tramo 1'!C248</f>
        <v>PZA</v>
      </c>
      <c r="G260" s="82">
        <f>'[1]Tramo 1'!D248</f>
        <v>6</v>
      </c>
      <c r="H260" s="55"/>
      <c r="I260" s="55"/>
      <c r="J260" s="81"/>
    </row>
    <row r="261" spans="2:10" ht="261" customHeight="1" x14ac:dyDescent="0.2">
      <c r="B261" s="81"/>
      <c r="C261" s="81"/>
      <c r="D261" s="105" t="str">
        <f>'[1]Tramo 1'!B249</f>
        <v>Suministro, habilitado y colocación de puerta bilco o similar equivalente de claro libre de  3.00 x 2.70 metros, a base de placa de acero de ¼ configurada en rombos para resistir una sobrecarga de 732 kg/m2, bisagras de acción tipo leva, cerrojo de cierre de acero inoxidable tipo 316 con manivela interior fija y exterior desmontable, con marco y contramarco de ángulo de 1/4x3x3, con elevación asistida barras de torsión que giran sobre bisagras de accionamiento tipo leva y demás elementos según proyecto,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61" s="105"/>
      <c r="F261" s="82" t="str">
        <f>'[1]Tramo 1'!C249</f>
        <v>PZA</v>
      </c>
      <c r="G261" s="82">
        <f>'[1]Tramo 1'!D249</f>
        <v>2</v>
      </c>
      <c r="H261" s="55"/>
      <c r="I261" s="55"/>
      <c r="J261" s="81"/>
    </row>
    <row r="262" spans="2:10" ht="198.75" customHeight="1" x14ac:dyDescent="0.2">
      <c r="B262" s="81"/>
      <c r="C262" s="81"/>
      <c r="D262" s="105" t="str">
        <f>'[1]Tramo 1'!B250</f>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62" s="105"/>
      <c r="F262" s="82" t="str">
        <f>'[1]Tramo 1'!C250</f>
        <v>m</v>
      </c>
      <c r="G262" s="82">
        <f>'[1]Tramo 1'!D250</f>
        <v>1.2</v>
      </c>
      <c r="H262" s="55"/>
      <c r="I262" s="55"/>
      <c r="J262" s="81"/>
    </row>
    <row r="263" spans="2:10" ht="198.75" customHeight="1" x14ac:dyDescent="0.2">
      <c r="B263" s="81"/>
      <c r="C263" s="81"/>
      <c r="D263" s="105" t="str">
        <f>'[1]Tramo 1'!B251</f>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63" s="105"/>
      <c r="F263" s="82" t="str">
        <f>'[1]Tramo 1'!C251</f>
        <v>m</v>
      </c>
      <c r="G263" s="82">
        <f>'[1]Tramo 1'!D251</f>
        <v>140</v>
      </c>
      <c r="H263" s="55"/>
      <c r="I263" s="55"/>
      <c r="J263" s="81"/>
    </row>
    <row r="264" spans="2:10" ht="114.75" customHeight="1" x14ac:dyDescent="0.2">
      <c r="B264" s="81"/>
      <c r="C264" s="81"/>
      <c r="D264" s="105" t="str">
        <f>'[1]Tramo 1'!B252</f>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
      <c r="E264" s="105"/>
      <c r="F264" s="82" t="str">
        <f>'[1]Tramo 1'!C252</f>
        <v>m</v>
      </c>
      <c r="G264" s="82">
        <f>'[1]Tramo 1'!D252</f>
        <v>400</v>
      </c>
      <c r="H264" s="55"/>
      <c r="I264" s="55"/>
      <c r="J264" s="81"/>
    </row>
    <row r="265" spans="2:10" ht="271.5" customHeight="1" x14ac:dyDescent="0.2">
      <c r="B265" s="81"/>
      <c r="C265" s="81"/>
      <c r="D265" s="105" t="str">
        <f>'[1]Tramo 1'!B253</f>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65" s="105"/>
      <c r="F265" s="82" t="str">
        <f>'[1]Tramo 1'!C253</f>
        <v>m2</v>
      </c>
      <c r="G265" s="82">
        <f>'[1]Tramo 1'!D253</f>
        <v>156</v>
      </c>
      <c r="H265" s="55"/>
      <c r="I265" s="55"/>
      <c r="J265" s="81"/>
    </row>
    <row r="266" spans="2:10" ht="210.75" customHeight="1" x14ac:dyDescent="0.2">
      <c r="B266" s="81"/>
      <c r="C266" s="81"/>
      <c r="D266" s="105" t="str">
        <f>'[1]Tramo 1'!B254</f>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66" s="105"/>
      <c r="F266" s="82" t="str">
        <f>'[1]Tramo 1'!C254</f>
        <v>m2</v>
      </c>
      <c r="G266" s="82">
        <f>'[1]Tramo 1'!D254</f>
        <v>748</v>
      </c>
      <c r="H266" s="55"/>
      <c r="I266" s="55"/>
      <c r="J266" s="81"/>
    </row>
    <row r="267" spans="2:10" ht="235.5" customHeight="1" x14ac:dyDescent="0.2">
      <c r="B267" s="81"/>
      <c r="C267" s="81"/>
      <c r="D267" s="105" t="str">
        <f>'[1]Tramo 1'!B255</f>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67" s="105"/>
      <c r="F267" s="82" t="str">
        <f>'[1]Tramo 1'!C255</f>
        <v>m2</v>
      </c>
      <c r="G267" s="82">
        <f>'[1]Tramo 1'!D255</f>
        <v>77</v>
      </c>
      <c r="H267" s="55"/>
      <c r="I267" s="55"/>
      <c r="J267" s="81"/>
    </row>
    <row r="268" spans="2:10" ht="198" customHeight="1" x14ac:dyDescent="0.2">
      <c r="B268" s="81"/>
      <c r="C268" s="81"/>
      <c r="D268" s="105" t="str">
        <f>'[1]Tramo 1'!B256</f>
        <v>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68" s="105"/>
      <c r="F268" s="82" t="str">
        <f>'[1]Tramo 1'!C256</f>
        <v>m2</v>
      </c>
      <c r="G268" s="82">
        <f>'[1]Tramo 1'!D256</f>
        <v>63</v>
      </c>
      <c r="H268" s="55"/>
      <c r="I268" s="55"/>
      <c r="J268" s="81"/>
    </row>
    <row r="269" spans="2:10" ht="286.5" customHeight="1" x14ac:dyDescent="0.2">
      <c r="B269" s="81"/>
      <c r="C269" s="81"/>
      <c r="D269" s="105" t="str">
        <f>'[1]Tramo 1'!B257</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69" s="105"/>
      <c r="F269" s="82" t="str">
        <f>'[1]Tramo 1'!C257</f>
        <v>m2</v>
      </c>
      <c r="G269" s="82">
        <f>'[1]Tramo 1'!D257</f>
        <v>127</v>
      </c>
      <c r="H269" s="55"/>
      <c r="I269" s="55"/>
      <c r="J269" s="81"/>
    </row>
    <row r="270" spans="2:10" ht="223.5" customHeight="1" x14ac:dyDescent="0.2">
      <c r="B270" s="81"/>
      <c r="C270" s="81"/>
      <c r="D270" s="105" t="str">
        <f>'[1]Tramo 1'!B258</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270" s="105"/>
      <c r="F270" s="82" t="str">
        <f>'[1]Tramo 1'!C258</f>
        <v>kg</v>
      </c>
      <c r="G270" s="82">
        <f>'[1]Tramo 1'!D258</f>
        <v>144.19999999999999</v>
      </c>
      <c r="H270" s="55"/>
      <c r="I270" s="55"/>
      <c r="J270" s="81"/>
    </row>
    <row r="271" spans="2:10" ht="198.75" customHeight="1" x14ac:dyDescent="0.2">
      <c r="B271" s="81"/>
      <c r="C271" s="81"/>
      <c r="D271" s="105" t="str">
        <f>'[1]Tramo 1'!B259</f>
        <v>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71" s="105"/>
      <c r="F271" s="82" t="str">
        <f>'[1]Tramo 1'!C259</f>
        <v>PZA</v>
      </c>
      <c r="G271" s="82">
        <f>'[1]Tramo 1'!D259</f>
        <v>23</v>
      </c>
      <c r="H271" s="55"/>
      <c r="I271" s="55"/>
      <c r="J271" s="81"/>
    </row>
    <row r="272" spans="2:10" ht="162" customHeight="1" x14ac:dyDescent="0.2">
      <c r="B272" s="81"/>
      <c r="C272" s="81"/>
      <c r="D272" s="105" t="str">
        <f>'[1]Tramo 1'!B260</f>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72" s="105"/>
      <c r="F272" s="82" t="str">
        <f>'[1]Tramo 1'!C260</f>
        <v>m</v>
      </c>
      <c r="G272" s="82">
        <f>'[1]Tramo 1'!D260</f>
        <v>293.75</v>
      </c>
      <c r="H272" s="55"/>
      <c r="I272" s="55"/>
      <c r="J272" s="81"/>
    </row>
    <row r="273" spans="2:10" ht="174" customHeight="1" x14ac:dyDescent="0.2">
      <c r="B273" s="81"/>
      <c r="C273" s="81"/>
      <c r="D273" s="105" t="str">
        <f>'[1]Tramo 1'!B261</f>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73" s="105"/>
      <c r="F273" s="82" t="str">
        <f>'[1]Tramo 1'!C261</f>
        <v>m2</v>
      </c>
      <c r="G273" s="82">
        <f>'[1]Tramo 1'!D261</f>
        <v>2071</v>
      </c>
      <c r="H273" s="55"/>
      <c r="I273" s="55"/>
      <c r="J273" s="81"/>
    </row>
    <row r="274" spans="2:10" ht="186.75" customHeight="1" x14ac:dyDescent="0.2">
      <c r="B274" s="81"/>
      <c r="C274" s="81"/>
      <c r="D274" s="105" t="str">
        <f>'[1]Tramo 1'!B262</f>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74" s="105"/>
      <c r="F274" s="82" t="str">
        <f>'[1]Tramo 1'!C262</f>
        <v>m2</v>
      </c>
      <c r="G274" s="82">
        <f>'[1]Tramo 1'!D262</f>
        <v>2071</v>
      </c>
      <c r="H274" s="55"/>
      <c r="I274" s="55"/>
      <c r="J274" s="81"/>
    </row>
    <row r="275" spans="2:10" ht="211.5" customHeight="1" x14ac:dyDescent="0.2">
      <c r="B275" s="81"/>
      <c r="C275" s="81"/>
      <c r="D275" s="105" t="str">
        <f>'[1]Tramo 1'!B263</f>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75" s="105"/>
      <c r="F275" s="82" t="str">
        <f>'[1]Tramo 1'!C263</f>
        <v>m2</v>
      </c>
      <c r="G275" s="82">
        <f>'[1]Tramo 1'!D263</f>
        <v>2071</v>
      </c>
      <c r="H275" s="55"/>
      <c r="I275" s="55"/>
      <c r="J275" s="81"/>
    </row>
    <row r="276" spans="2:10" ht="261" customHeight="1" x14ac:dyDescent="0.2">
      <c r="B276" s="81"/>
      <c r="C276" s="81"/>
      <c r="D276" s="105" t="str">
        <f>'[1]Tramo 1'!B264</f>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76" s="105"/>
      <c r="F276" s="82" t="str">
        <f>'[1]Tramo 1'!C264</f>
        <v>m2</v>
      </c>
      <c r="G276" s="82">
        <f>'[1]Tramo 1'!D264</f>
        <v>1786.4</v>
      </c>
      <c r="H276" s="55"/>
      <c r="I276" s="55"/>
      <c r="J276" s="81"/>
    </row>
    <row r="277" spans="2:10" ht="309" customHeight="1" x14ac:dyDescent="0.2">
      <c r="B277" s="81"/>
      <c r="C277" s="81"/>
      <c r="D277" s="105" t="str">
        <f>'[1]Tramo 1'!B265</f>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77" s="105"/>
      <c r="F277" s="82" t="str">
        <f>'[1]Tramo 1'!C265</f>
        <v>m2</v>
      </c>
      <c r="G277" s="82">
        <f>'[1]Tramo 1'!D265</f>
        <v>265</v>
      </c>
      <c r="H277" s="55"/>
      <c r="I277" s="55"/>
      <c r="J277" s="81"/>
    </row>
    <row r="278" spans="2:10" ht="298.5" customHeight="1" x14ac:dyDescent="0.2">
      <c r="B278" s="81"/>
      <c r="C278" s="81"/>
      <c r="D278" s="105" t="str">
        <f>'[1]Tramo 1'!B266</f>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78" s="105"/>
      <c r="F278" s="82" t="str">
        <f>'[1]Tramo 1'!C266</f>
        <v>m2</v>
      </c>
      <c r="G278" s="82">
        <f>'[1]Tramo 1'!D266</f>
        <v>701</v>
      </c>
      <c r="H278" s="55"/>
      <c r="I278" s="55"/>
      <c r="J278" s="81"/>
    </row>
    <row r="279" spans="2:10" ht="162.75" customHeight="1" x14ac:dyDescent="0.2">
      <c r="B279" s="81"/>
      <c r="C279" s="81"/>
      <c r="D279" s="105" t="str">
        <f>'[1]Tramo 1'!B267</f>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79" s="105"/>
      <c r="F279" s="82" t="str">
        <f>'[1]Tramo 1'!C267</f>
        <v>PZA</v>
      </c>
      <c r="G279" s="82">
        <f>'[1]Tramo 1'!D267</f>
        <v>2</v>
      </c>
      <c r="H279" s="55"/>
      <c r="I279" s="55"/>
      <c r="J279" s="81"/>
    </row>
    <row r="280" spans="2:10" ht="162.75" customHeight="1" x14ac:dyDescent="0.2">
      <c r="B280" s="81"/>
      <c r="C280" s="81"/>
      <c r="D280" s="105" t="str">
        <f>'[1]Tramo 1'!B268</f>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0" s="105"/>
      <c r="F280" s="82" t="str">
        <f>'[1]Tramo 1'!C268</f>
        <v>PZA</v>
      </c>
      <c r="G280" s="82">
        <f>'[1]Tramo 1'!D268</f>
        <v>2</v>
      </c>
      <c r="H280" s="55"/>
      <c r="I280" s="55"/>
      <c r="J280" s="81"/>
    </row>
    <row r="281" spans="2:10" ht="135.75" customHeight="1" x14ac:dyDescent="0.2">
      <c r="B281" s="81"/>
      <c r="C281" s="81"/>
      <c r="D281" s="105" t="str">
        <f>'[1]Tramo 1'!B269</f>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
      <c r="E281" s="105"/>
      <c r="F281" s="82" t="str">
        <f>'[1]Tramo 1'!C269</f>
        <v>PZA</v>
      </c>
      <c r="G281" s="82">
        <f>'[1]Tramo 1'!D269</f>
        <v>2</v>
      </c>
      <c r="H281" s="55"/>
      <c r="I281" s="55"/>
      <c r="J281" s="81"/>
    </row>
    <row r="282" spans="2:10" ht="185.25" customHeight="1" x14ac:dyDescent="0.2">
      <c r="B282" s="81"/>
      <c r="C282" s="81"/>
      <c r="D282" s="105" t="str">
        <f>'[1]Tramo 1'!B270</f>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2" s="105"/>
      <c r="F282" s="82" t="str">
        <f>'[1]Tramo 1'!C270</f>
        <v>PZA</v>
      </c>
      <c r="G282" s="82">
        <f>'[1]Tramo 1'!D270</f>
        <v>2</v>
      </c>
      <c r="H282" s="55"/>
      <c r="I282" s="55"/>
      <c r="J282" s="81"/>
    </row>
    <row r="283" spans="2:10" ht="174" customHeight="1" x14ac:dyDescent="0.2">
      <c r="B283" s="81"/>
      <c r="C283" s="81"/>
      <c r="D283" s="105" t="str">
        <f>'[1]Tramo 1'!B271</f>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3" s="105"/>
      <c r="F283" s="82" t="str">
        <f>'[1]Tramo 1'!C271</f>
        <v>m2</v>
      </c>
      <c r="G283" s="82">
        <f>'[1]Tramo 1'!D271</f>
        <v>2</v>
      </c>
      <c r="H283" s="55"/>
      <c r="I283" s="55"/>
      <c r="J283" s="81"/>
    </row>
    <row r="284" spans="2:10" ht="177" customHeight="1" x14ac:dyDescent="0.2">
      <c r="B284" s="81"/>
      <c r="C284" s="81"/>
      <c r="D284" s="105" t="str">
        <f>'[1]Tramo 1'!B272</f>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4" s="105"/>
      <c r="F284" s="82" t="str">
        <f>'[1]Tramo 1'!C272</f>
        <v>PZA</v>
      </c>
      <c r="G284" s="82">
        <f>'[1]Tramo 1'!D272</f>
        <v>2</v>
      </c>
      <c r="H284" s="55"/>
      <c r="I284" s="55"/>
      <c r="J284" s="81"/>
    </row>
    <row r="285" spans="2:10" ht="162" customHeight="1" x14ac:dyDescent="0.2">
      <c r="B285" s="81"/>
      <c r="C285" s="81"/>
      <c r="D285" s="105" t="str">
        <f>'[1]Tramo 1'!B273</f>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5" s="105"/>
      <c r="F285" s="82" t="str">
        <f>'[1]Tramo 1'!C273</f>
        <v>PZA</v>
      </c>
      <c r="G285" s="82">
        <f>'[1]Tramo 1'!D273</f>
        <v>2</v>
      </c>
      <c r="H285" s="55"/>
      <c r="I285" s="55"/>
      <c r="J285" s="81"/>
    </row>
    <row r="286" spans="2:10" ht="161.25" customHeight="1" x14ac:dyDescent="0.2">
      <c r="B286" s="81"/>
      <c r="C286" s="81"/>
      <c r="D286" s="105" t="str">
        <f>'[1]Tramo 1'!B274</f>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6" s="105"/>
      <c r="F286" s="82" t="str">
        <f>'[1]Tramo 1'!C274</f>
        <v>PZA</v>
      </c>
      <c r="G286" s="82">
        <f>'[1]Tramo 1'!D274</f>
        <v>2</v>
      </c>
      <c r="H286" s="55"/>
      <c r="I286" s="55"/>
      <c r="J286" s="81"/>
    </row>
    <row r="287" spans="2:10" ht="249" customHeight="1" x14ac:dyDescent="0.2">
      <c r="B287" s="81"/>
      <c r="C287" s="81"/>
      <c r="D287" s="105" t="str">
        <f>'[1]Tramo 1'!B275</f>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7" s="105"/>
      <c r="F287" s="82" t="str">
        <f>'[1]Tramo 1'!C275</f>
        <v>m2</v>
      </c>
      <c r="G287" s="82">
        <f>'[1]Tramo 1'!D275</f>
        <v>1180</v>
      </c>
      <c r="H287" s="55"/>
      <c r="I287" s="55"/>
      <c r="J287" s="81"/>
    </row>
    <row r="288" spans="2:10" ht="263.25" customHeight="1" x14ac:dyDescent="0.2">
      <c r="B288" s="81"/>
      <c r="C288" s="81"/>
      <c r="D288" s="105" t="str">
        <f>'[1]Tramo 1'!B276</f>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8" s="105"/>
      <c r="F288" s="82" t="str">
        <f>'[1]Tramo 1'!C276</f>
        <v>m2</v>
      </c>
      <c r="G288" s="82">
        <f>'[1]Tramo 1'!D276</f>
        <v>126</v>
      </c>
      <c r="H288" s="55"/>
      <c r="I288" s="55"/>
      <c r="J288" s="81"/>
    </row>
    <row r="289" spans="2:10" ht="264" customHeight="1" x14ac:dyDescent="0.2">
      <c r="B289" s="81"/>
      <c r="C289" s="81"/>
      <c r="D289" s="105" t="str">
        <f>'[1]Tramo 1'!B277</f>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9" s="105"/>
      <c r="F289" s="82" t="str">
        <f>'[1]Tramo 1'!C277</f>
        <v>m2</v>
      </c>
      <c r="G289" s="82">
        <f>'[1]Tramo 1'!D277</f>
        <v>71</v>
      </c>
      <c r="H289" s="55"/>
      <c r="I289" s="55"/>
      <c r="J289" s="81"/>
    </row>
    <row r="290" spans="2:10" ht="261" customHeight="1" x14ac:dyDescent="0.2">
      <c r="B290" s="81"/>
      <c r="C290" s="81"/>
      <c r="D290" s="105" t="str">
        <f>'[1]Tramo 1'!B278</f>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90" s="105"/>
      <c r="F290" s="82" t="str">
        <f>'[1]Tramo 1'!C278</f>
        <v>m</v>
      </c>
      <c r="G290" s="82">
        <f>'[1]Tramo 1'!D278</f>
        <v>70.2</v>
      </c>
      <c r="H290" s="55"/>
      <c r="I290" s="55"/>
      <c r="J290" s="81"/>
    </row>
    <row r="291" spans="2:10" ht="200.25" customHeight="1" x14ac:dyDescent="0.2">
      <c r="B291" s="81"/>
      <c r="C291" s="81"/>
      <c r="D291" s="105" t="str">
        <f>'[1]Tramo 1'!B279</f>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91" s="105"/>
      <c r="F291" s="82" t="str">
        <f>'[1]Tramo 1'!C279</f>
        <v>m</v>
      </c>
      <c r="G291" s="82">
        <f>'[1]Tramo 1'!D279</f>
        <v>1.2</v>
      </c>
      <c r="H291" s="55"/>
      <c r="I291" s="55"/>
      <c r="J291" s="81"/>
    </row>
    <row r="292" spans="2:10" ht="199.5" customHeight="1" x14ac:dyDescent="0.2">
      <c r="B292" s="81"/>
      <c r="C292" s="81"/>
      <c r="D292" s="105" t="str">
        <f>'[1]Tramo 1'!B280</f>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92" s="105"/>
      <c r="F292" s="82" t="str">
        <f>'[1]Tramo 1'!C280</f>
        <v>m</v>
      </c>
      <c r="G292" s="82">
        <f>'[1]Tramo 1'!D280</f>
        <v>45</v>
      </c>
      <c r="H292" s="55"/>
      <c r="I292" s="55"/>
      <c r="J292" s="81"/>
    </row>
    <row r="293" spans="2:10" ht="185.25" customHeight="1" x14ac:dyDescent="0.2">
      <c r="B293" s="81"/>
      <c r="C293" s="81"/>
      <c r="D293" s="105" t="str">
        <f>'[1]Tramo 1'!B281</f>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93" s="105"/>
      <c r="F293" s="82" t="str">
        <f>'[1]Tramo 1'!C281</f>
        <v>m2</v>
      </c>
      <c r="G293" s="82">
        <f>'[1]Tramo 1'!D281</f>
        <v>330</v>
      </c>
      <c r="H293" s="55"/>
      <c r="I293" s="55"/>
      <c r="J293" s="81"/>
    </row>
    <row r="294" spans="2:10" ht="260.25" customHeight="1" x14ac:dyDescent="0.2">
      <c r="B294" s="81"/>
      <c r="C294" s="81"/>
      <c r="D294" s="105" t="str">
        <f>'[1]Tramo 1'!B282</f>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94" s="105"/>
      <c r="F294" s="82" t="str">
        <f>'[1]Tramo 1'!C282</f>
        <v>m2</v>
      </c>
      <c r="G294" s="82">
        <f>'[1]Tramo 1'!D282</f>
        <v>64.7</v>
      </c>
      <c r="H294" s="55"/>
      <c r="I294" s="55"/>
      <c r="J294" s="81"/>
    </row>
    <row r="295" spans="2:10" ht="296.25" customHeight="1" x14ac:dyDescent="0.2">
      <c r="B295" s="81"/>
      <c r="C295" s="81"/>
      <c r="D295" s="105" t="str">
        <f>'[1]Tramo 1'!B283</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95" s="105"/>
      <c r="F295" s="82" t="str">
        <f>'[1]Tramo 1'!C283</f>
        <v>m2</v>
      </c>
      <c r="G295" s="82">
        <f>'[1]Tramo 1'!D283</f>
        <v>108</v>
      </c>
      <c r="H295" s="55"/>
      <c r="I295" s="55"/>
      <c r="J295" s="81"/>
    </row>
    <row r="296" spans="2:10" ht="225" customHeight="1" x14ac:dyDescent="0.2">
      <c r="B296" s="81"/>
      <c r="C296" s="81"/>
      <c r="D296" s="105" t="str">
        <f>'[1]Tramo 1'!B284</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296" s="105"/>
      <c r="F296" s="82" t="str">
        <f>'[1]Tramo 1'!C284</f>
        <v>kg</v>
      </c>
      <c r="G296" s="82">
        <f>'[1]Tramo 1'!D284</f>
        <v>127.4</v>
      </c>
      <c r="H296" s="55"/>
      <c r="I296" s="55"/>
      <c r="J296" s="81"/>
    </row>
    <row r="297" spans="2:10" ht="236.25" customHeight="1" x14ac:dyDescent="0.2">
      <c r="B297" s="81"/>
      <c r="C297" s="81"/>
      <c r="D297" s="105" t="str">
        <f>'[1]Tramo 1'!B285</f>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97" s="105"/>
      <c r="F297" s="82" t="str">
        <f>'[1]Tramo 1'!C285</f>
        <v>PZA</v>
      </c>
      <c r="G297" s="82">
        <f>'[1]Tramo 1'!D285</f>
        <v>2</v>
      </c>
      <c r="H297" s="55"/>
      <c r="I297" s="55"/>
      <c r="J297" s="81"/>
    </row>
    <row r="298" spans="2:10" ht="186.75" customHeight="1" x14ac:dyDescent="0.2">
      <c r="B298" s="81"/>
      <c r="C298" s="81"/>
      <c r="D298" s="105" t="str">
        <f>'[1]Tramo 1'!B286</f>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98" s="105"/>
      <c r="F298" s="82" t="str">
        <f>'[1]Tramo 1'!C286</f>
        <v>PZA</v>
      </c>
      <c r="G298" s="82">
        <f>'[1]Tramo 1'!D286</f>
        <v>2</v>
      </c>
      <c r="H298" s="55"/>
      <c r="I298" s="55"/>
      <c r="J298" s="81"/>
    </row>
    <row r="299" spans="2:10" ht="248.25" customHeight="1" x14ac:dyDescent="0.2">
      <c r="B299" s="81"/>
      <c r="C299" s="81"/>
      <c r="D299" s="105" t="str">
        <f>'[1]Tramo 1'!B287</f>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299" s="105"/>
      <c r="F299" s="82" t="str">
        <f>'[1]Tramo 1'!C287</f>
        <v>m2</v>
      </c>
      <c r="G299" s="82">
        <f>'[1]Tramo 1'!D287</f>
        <v>115.5</v>
      </c>
      <c r="H299" s="55"/>
      <c r="I299" s="55"/>
      <c r="J299" s="81"/>
    </row>
    <row r="300" spans="2:10" ht="197.25" customHeight="1" x14ac:dyDescent="0.2">
      <c r="B300" s="81"/>
      <c r="C300" s="81"/>
      <c r="D300" s="105" t="str">
        <f>'[1]Tramo 1'!B288</f>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300" s="105"/>
      <c r="F300" s="82" t="str">
        <f>'[1]Tramo 1'!C288</f>
        <v>m</v>
      </c>
      <c r="G300" s="82">
        <f>'[1]Tramo 1'!D288</f>
        <v>413</v>
      </c>
      <c r="H300" s="55"/>
      <c r="I300" s="55"/>
      <c r="J300" s="81"/>
    </row>
    <row r="301" spans="2:10" ht="65.25" customHeight="1" x14ac:dyDescent="0.2">
      <c r="B301" s="81"/>
      <c r="C301" s="81"/>
      <c r="D301" s="105" t="str">
        <f>'[1]Tramo 1'!B289</f>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
      <c r="E301" s="105"/>
      <c r="F301" s="82" t="str">
        <f>'[1]Tramo 1'!C289</f>
        <v>m2</v>
      </c>
      <c r="G301" s="82">
        <f>'[1]Tramo 1'!D289</f>
        <v>148</v>
      </c>
      <c r="H301" s="55"/>
      <c r="I301" s="55"/>
      <c r="J301" s="81"/>
    </row>
    <row r="302" spans="2:10" ht="321.75" customHeight="1" x14ac:dyDescent="0.2">
      <c r="B302" s="81"/>
      <c r="C302" s="81"/>
      <c r="D302" s="105" t="str">
        <f>'[1]Tramo 1'!B290</f>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302" s="105"/>
      <c r="F302" s="82" t="str">
        <f>'[1]Tramo 1'!C290</f>
        <v>m2</v>
      </c>
      <c r="G302" s="82">
        <f>'[1]Tramo 1'!D290</f>
        <v>22021</v>
      </c>
      <c r="H302" s="55"/>
      <c r="I302" s="55"/>
      <c r="J302" s="81"/>
    </row>
    <row r="303" spans="2:10" ht="299.25" customHeight="1" x14ac:dyDescent="0.2">
      <c r="B303" s="81"/>
      <c r="C303" s="81"/>
      <c r="D303" s="105" t="str">
        <f>'[1]Tramo 1'!B291</f>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303" s="105"/>
      <c r="F303" s="82" t="str">
        <f>'[1]Tramo 1'!C291</f>
        <v>m2</v>
      </c>
      <c r="G303" s="82">
        <f>'[1]Tramo 1'!D291</f>
        <v>9974</v>
      </c>
      <c r="H303" s="55"/>
      <c r="I303" s="55"/>
      <c r="J303" s="81"/>
    </row>
    <row r="304" spans="2:10" ht="297" customHeight="1" x14ac:dyDescent="0.2">
      <c r="B304" s="81"/>
      <c r="C304" s="81"/>
      <c r="D304" s="105" t="str">
        <f>'[1]Tramo 1'!B292</f>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304" s="105"/>
      <c r="F304" s="82" t="str">
        <f>'[1]Tramo 1'!C292</f>
        <v>m2</v>
      </c>
      <c r="G304" s="82">
        <f>'[1]Tramo 1'!D292</f>
        <v>42.01</v>
      </c>
      <c r="H304" s="55"/>
      <c r="I304" s="55"/>
      <c r="J304" s="81"/>
    </row>
    <row r="305" spans="2:10" x14ac:dyDescent="0.2">
      <c r="B305" s="81"/>
      <c r="C305" s="81"/>
      <c r="D305" s="105" t="str">
        <f>'[1]Tramo 1'!B293</f>
        <v>Suministro y colocación de puertas para registros bajo anden de 1,00x0,60</v>
      </c>
      <c r="E305" s="105"/>
      <c r="F305" s="82" t="str">
        <f>'[1]Tramo 1'!C293</f>
        <v>PZA</v>
      </c>
      <c r="G305" s="82">
        <f>'[1]Tramo 1'!D293</f>
        <v>50</v>
      </c>
      <c r="H305" s="55"/>
      <c r="I305" s="55"/>
      <c r="J305" s="81"/>
    </row>
    <row r="306" spans="2:10" x14ac:dyDescent="0.2">
      <c r="B306" s="81"/>
      <c r="C306" s="81"/>
      <c r="D306" s="105" t="str">
        <f>'[1]Tramo 1'!B294</f>
        <v>Pasto en rollo-capa tierra vegetal, 15 cm., en areas nuevas y para proteccion de taludes, incluye: acarreo de los materiales hasta una 1a. estacion a 20.00 m. de distancia horizontal.</v>
      </c>
      <c r="E306" s="105"/>
      <c r="F306" s="82" t="str">
        <f>'[1]Tramo 1'!C294</f>
        <v>m2</v>
      </c>
      <c r="G306" s="82">
        <f>'[1]Tramo 1'!D294</f>
        <v>600</v>
      </c>
      <c r="H306" s="55"/>
      <c r="I306" s="55"/>
      <c r="J306" s="81"/>
    </row>
    <row r="307" spans="2:10" x14ac:dyDescent="0.2">
      <c r="B307" s="81"/>
      <c r="C307" s="81"/>
      <c r="D307" s="103" t="str">
        <f>'[1]Tramo 1'!B295</f>
        <v>TOTAL Arquitectura</v>
      </c>
      <c r="E307" s="103"/>
      <c r="F307" s="82"/>
      <c r="G307" s="82"/>
      <c r="H307" s="55"/>
      <c r="I307" s="55"/>
      <c r="J307" s="81"/>
    </row>
    <row r="308" spans="2:10" x14ac:dyDescent="0.2">
      <c r="B308" s="81"/>
      <c r="C308" s="81"/>
      <c r="D308" s="103" t="str">
        <f>'[1]Tramo 1'!B296</f>
        <v>Urbanizacion y estacionamientos</v>
      </c>
      <c r="E308" s="103"/>
      <c r="F308" s="82"/>
      <c r="G308" s="82"/>
      <c r="H308" s="55"/>
      <c r="I308" s="55"/>
      <c r="J308" s="81"/>
    </row>
    <row r="309" spans="2:10" x14ac:dyDescent="0.2">
      <c r="B309" s="81"/>
      <c r="C309" s="81"/>
      <c r="D309" s="105" t="str">
        <f>'[1]Tramo 1'!B297</f>
        <v>Urbanizacion y estacionamientos</v>
      </c>
      <c r="E309" s="105"/>
      <c r="F309" s="82" t="str">
        <f>'[1]Tramo 1'!C297</f>
        <v>m2</v>
      </c>
      <c r="G309" s="82">
        <f>'[1]Tramo 1'!D297</f>
        <v>30000</v>
      </c>
      <c r="H309" s="55"/>
      <c r="I309" s="55"/>
      <c r="J309" s="81"/>
    </row>
    <row r="310" spans="2:10" x14ac:dyDescent="0.2">
      <c r="B310" s="81"/>
      <c r="C310" s="81"/>
      <c r="D310" s="103" t="str">
        <f>'[1]Tramo 1'!B298</f>
        <v>TOTAL Urbanizacion y estacionamientos</v>
      </c>
      <c r="E310" s="103"/>
      <c r="F310" s="82"/>
      <c r="G310" s="82"/>
      <c r="H310" s="55"/>
      <c r="I310" s="55"/>
      <c r="J310" s="81"/>
    </row>
    <row r="311" spans="2:10" x14ac:dyDescent="0.2">
      <c r="B311" s="81"/>
      <c r="C311" s="81"/>
      <c r="D311" s="103" t="str">
        <f>'[1]Tramo 1'!B299</f>
        <v>TOTAL Estación Colon</v>
      </c>
      <c r="E311" s="103"/>
      <c r="F311" s="82"/>
      <c r="G311" s="82"/>
      <c r="H311" s="55"/>
      <c r="I311" s="55"/>
      <c r="J311" s="81"/>
    </row>
    <row r="312" spans="2:10" x14ac:dyDescent="0.2">
      <c r="B312" s="81"/>
      <c r="C312" s="81"/>
      <c r="D312" s="103" t="str">
        <f>'[1]Tramo 1'!B300</f>
        <v>Estación Metepec</v>
      </c>
      <c r="E312" s="103"/>
      <c r="F312" s="82"/>
      <c r="G312" s="82"/>
      <c r="H312" s="55"/>
      <c r="I312" s="55"/>
      <c r="J312" s="81"/>
    </row>
    <row r="313" spans="2:10" x14ac:dyDescent="0.2">
      <c r="B313" s="81"/>
      <c r="C313" s="81"/>
      <c r="D313" s="103" t="str">
        <f>'[1]Tramo 1'!B301</f>
        <v>Preliminares</v>
      </c>
      <c r="E313" s="103"/>
      <c r="F313" s="82"/>
      <c r="G313" s="82"/>
      <c r="H313" s="55"/>
      <c r="I313" s="55"/>
      <c r="J313" s="81"/>
    </row>
    <row r="314" spans="2:10" ht="123.75" customHeight="1" x14ac:dyDescent="0.2">
      <c r="B314" s="81"/>
      <c r="C314" s="81"/>
      <c r="D314" s="105" t="str">
        <f>'[1]Tramo 1'!B302</f>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314" s="105"/>
      <c r="F314" s="82" t="str">
        <f>'[1]Tramo 1'!C302</f>
        <v>m3</v>
      </c>
      <c r="G314" s="82">
        <f>'[1]Tramo 1'!D302</f>
        <v>141.75</v>
      </c>
      <c r="H314" s="55"/>
      <c r="I314" s="55"/>
      <c r="J314" s="81"/>
    </row>
    <row r="315" spans="2:10" ht="124.5" customHeight="1" x14ac:dyDescent="0.2">
      <c r="B315" s="81"/>
      <c r="C315" s="81"/>
      <c r="D315" s="105" t="str">
        <f>'[1]Tramo 1'!B303</f>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315" s="105"/>
      <c r="F315" s="82" t="str">
        <f>'[1]Tramo 1'!C303</f>
        <v>m3</v>
      </c>
      <c r="G315" s="82">
        <f>'[1]Tramo 1'!D303</f>
        <v>118.1</v>
      </c>
      <c r="H315" s="55"/>
      <c r="I315" s="55"/>
      <c r="J315" s="81"/>
    </row>
    <row r="316" spans="2:10" ht="186" customHeight="1" x14ac:dyDescent="0.2">
      <c r="B316" s="81"/>
      <c r="C316" s="81"/>
      <c r="D316" s="105" t="str">
        <f>'[1]Tramo 1'!B304</f>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316" s="105"/>
      <c r="F316" s="82" t="str">
        <f>'[1]Tramo 1'!C304</f>
        <v>m2</v>
      </c>
      <c r="G316" s="82">
        <f>'[1]Tramo 1'!D304</f>
        <v>787.5</v>
      </c>
      <c r="H316" s="55"/>
      <c r="I316" s="55"/>
      <c r="J316" s="81"/>
    </row>
    <row r="317" spans="2:10" ht="160.5" customHeight="1" x14ac:dyDescent="0.2">
      <c r="B317" s="81"/>
      <c r="C317" s="81"/>
      <c r="D317" s="105" t="str">
        <f>'[1]Tramo 1'!B305</f>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
      <c r="E317" s="105"/>
      <c r="F317" s="82" t="str">
        <f>'[1]Tramo 1'!C305</f>
        <v>m2</v>
      </c>
      <c r="G317" s="82">
        <f>'[1]Tramo 1'!D305</f>
        <v>787.5</v>
      </c>
      <c r="H317" s="55"/>
      <c r="I317" s="55"/>
      <c r="J317" s="81"/>
    </row>
    <row r="318" spans="2:10" ht="148.5" customHeight="1" x14ac:dyDescent="0.2">
      <c r="B318" s="81"/>
      <c r="C318" s="81"/>
      <c r="D318" s="105" t="str">
        <f>'[1]Tramo 1'!B306</f>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18" s="105"/>
      <c r="F318" s="82" t="str">
        <f>'[1]Tramo 1'!C306</f>
        <v>m2</v>
      </c>
      <c r="G318" s="82">
        <f>'[1]Tramo 1'!D306</f>
        <v>1223</v>
      </c>
      <c r="H318" s="55"/>
      <c r="I318" s="55"/>
      <c r="J318" s="81"/>
    </row>
    <row r="319" spans="2:10" ht="198" customHeight="1" x14ac:dyDescent="0.2">
      <c r="B319" s="81"/>
      <c r="C319" s="81"/>
      <c r="D319" s="105" t="str">
        <f>'[1]Tramo 1'!B307</f>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319" s="105"/>
      <c r="F319" s="82" t="str">
        <f>'[1]Tramo 1'!C307</f>
        <v>m</v>
      </c>
      <c r="G319" s="82">
        <f>'[1]Tramo 1'!D307</f>
        <v>525</v>
      </c>
      <c r="H319" s="55"/>
      <c r="I319" s="55"/>
      <c r="J319" s="81"/>
    </row>
    <row r="320" spans="2:10" ht="124.5" customHeight="1" x14ac:dyDescent="0.2">
      <c r="B320" s="81"/>
      <c r="C320" s="81"/>
      <c r="D320" s="105" t="str">
        <f>'[1]Tramo 1'!B308</f>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320" s="105"/>
      <c r="F320" s="82" t="str">
        <f>'[1]Tramo 1'!C308</f>
        <v>m3</v>
      </c>
      <c r="G320" s="82">
        <f>'[1]Tramo 1'!D308</f>
        <v>901.98</v>
      </c>
      <c r="H320" s="55"/>
      <c r="I320" s="55"/>
      <c r="J320" s="81"/>
    </row>
    <row r="321" spans="2:10" ht="124.5" customHeight="1" x14ac:dyDescent="0.2">
      <c r="B321" s="81"/>
      <c r="C321" s="81"/>
      <c r="D321" s="105" t="str">
        <f>'[1]Tramo 1'!B309</f>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321" s="105"/>
      <c r="F321" s="82" t="str">
        <f>'[1]Tramo 1'!C309</f>
        <v>m3</v>
      </c>
      <c r="G321" s="82">
        <f>'[1]Tramo 1'!D309</f>
        <v>751.65</v>
      </c>
      <c r="H321" s="55"/>
      <c r="I321" s="55"/>
      <c r="J321" s="81"/>
    </row>
    <row r="322" spans="2:10" ht="185.25" customHeight="1" x14ac:dyDescent="0.2">
      <c r="B322" s="81"/>
      <c r="C322" s="81"/>
      <c r="D322" s="105" t="str">
        <f>'[1]Tramo 1'!B310</f>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322" s="105"/>
      <c r="F322" s="82" t="str">
        <f>'[1]Tramo 1'!C310</f>
        <v>m2</v>
      </c>
      <c r="G322" s="82">
        <f>'[1]Tramo 1'!D310</f>
        <v>5011</v>
      </c>
      <c r="H322" s="55"/>
      <c r="I322" s="55"/>
      <c r="J322" s="81"/>
    </row>
    <row r="323" spans="2:10" ht="160.5" customHeight="1" x14ac:dyDescent="0.2">
      <c r="B323" s="81"/>
      <c r="C323" s="81"/>
      <c r="D323" s="105" t="str">
        <f>'[1]Tramo 1'!B311</f>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
      <c r="E323" s="105"/>
      <c r="F323" s="82" t="str">
        <f>'[1]Tramo 1'!C311</f>
        <v>m2</v>
      </c>
      <c r="G323" s="82">
        <f>'[1]Tramo 1'!D311</f>
        <v>5011</v>
      </c>
      <c r="H323" s="55"/>
      <c r="I323" s="55"/>
      <c r="J323" s="81"/>
    </row>
    <row r="324" spans="2:10" ht="148.5" customHeight="1" x14ac:dyDescent="0.2">
      <c r="B324" s="81"/>
      <c r="C324" s="81"/>
      <c r="D324" s="105" t="str">
        <f>'[1]Tramo 1'!B312</f>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24" s="105"/>
      <c r="F324" s="82" t="str">
        <f>'[1]Tramo 1'!C312</f>
        <v>m2</v>
      </c>
      <c r="G324" s="82">
        <f>'[1]Tramo 1'!D312</f>
        <v>8232</v>
      </c>
      <c r="H324" s="55"/>
      <c r="I324" s="55"/>
      <c r="J324" s="81"/>
    </row>
    <row r="325" spans="2:10" ht="198" customHeight="1" x14ac:dyDescent="0.2">
      <c r="B325" s="81"/>
      <c r="C325" s="81"/>
      <c r="D325" s="105" t="str">
        <f>'[1]Tramo 1'!B313</f>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325" s="105"/>
      <c r="F325" s="82" t="str">
        <f>'[1]Tramo 1'!C313</f>
        <v>m</v>
      </c>
      <c r="G325" s="82">
        <f>'[1]Tramo 1'!D313</f>
        <v>3295</v>
      </c>
      <c r="H325" s="55"/>
      <c r="I325" s="55"/>
      <c r="J325" s="81"/>
    </row>
    <row r="326" spans="2:10" x14ac:dyDescent="0.2">
      <c r="B326" s="81"/>
      <c r="C326" s="81"/>
      <c r="D326" s="103" t="str">
        <f>'[1]Tramo 1'!B314</f>
        <v>TOTAL Preliminares</v>
      </c>
      <c r="E326" s="103"/>
      <c r="F326" s="82"/>
      <c r="G326" s="82"/>
      <c r="H326" s="55"/>
      <c r="I326" s="55"/>
      <c r="J326" s="81"/>
    </row>
    <row r="327" spans="2:10" x14ac:dyDescent="0.2">
      <c r="B327" s="81"/>
      <c r="C327" s="81"/>
      <c r="D327" s="103" t="str">
        <f>'[1]Tramo 1'!B315</f>
        <v>Cimentación</v>
      </c>
      <c r="E327" s="103"/>
      <c r="F327" s="82"/>
      <c r="G327" s="82"/>
      <c r="H327" s="55"/>
      <c r="I327" s="55"/>
      <c r="J327" s="81"/>
    </row>
    <row r="328" spans="2:10" ht="148.5" customHeight="1" x14ac:dyDescent="0.2">
      <c r="B328" s="81"/>
      <c r="C328" s="81"/>
      <c r="D328" s="105" t="str">
        <f>'[1]Tramo 1'!B316</f>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
      <c r="E328" s="105"/>
      <c r="F328" s="82" t="str">
        <f>'[1]Tramo 1'!C316</f>
        <v>m</v>
      </c>
      <c r="G328" s="82">
        <f>'[1]Tramo 1'!D316</f>
        <v>2772</v>
      </c>
      <c r="H328" s="55"/>
      <c r="I328" s="55"/>
      <c r="J328" s="81"/>
    </row>
    <row r="329" spans="2:10" ht="147.75" customHeight="1" x14ac:dyDescent="0.2">
      <c r="B329" s="81"/>
      <c r="C329" s="81"/>
      <c r="D329" s="105" t="str">
        <f>'[1]Tramo 1'!B317</f>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29" s="105"/>
      <c r="F329" s="82" t="str">
        <f>'[1]Tramo 1'!C317</f>
        <v>kg</v>
      </c>
      <c r="G329" s="82">
        <f>'[1]Tramo 1'!D317</f>
        <v>470259</v>
      </c>
      <c r="H329" s="55"/>
      <c r="I329" s="55"/>
      <c r="J329" s="81"/>
    </row>
    <row r="330" spans="2:10" ht="123.75" customHeight="1" x14ac:dyDescent="0.2">
      <c r="B330" s="81"/>
      <c r="C330" s="81"/>
      <c r="D330" s="105" t="str">
        <f>'[1]Tramo 1'!B318</f>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30" s="105"/>
      <c r="F330" s="82" t="str">
        <f>'[1]Tramo 1'!C318</f>
        <v>m3</v>
      </c>
      <c r="G330" s="82">
        <f>'[1]Tramo 1'!D318</f>
        <v>3135</v>
      </c>
      <c r="H330" s="55"/>
      <c r="I330" s="55"/>
      <c r="J330" s="81"/>
    </row>
    <row r="331" spans="2:10" ht="137.25" customHeight="1" x14ac:dyDescent="0.2">
      <c r="B331" s="81"/>
      <c r="C331" s="81"/>
      <c r="D331" s="105" t="str">
        <f>'[1]Tramo 1'!B319</f>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331" s="105"/>
      <c r="F331" s="82" t="str">
        <f>'[1]Tramo 1'!C319</f>
        <v>m3</v>
      </c>
      <c r="G331" s="82">
        <f>'[1]Tramo 1'!D319</f>
        <v>4724</v>
      </c>
      <c r="H331" s="55"/>
      <c r="I331" s="55"/>
      <c r="J331" s="81"/>
    </row>
    <row r="332" spans="2:10" ht="75" customHeight="1" x14ac:dyDescent="0.2">
      <c r="B332" s="81"/>
      <c r="C332" s="81"/>
      <c r="D332" s="105" t="str">
        <f>'[1]Tramo 1'!B320</f>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
      <c r="E332" s="105"/>
      <c r="F332" s="82" t="str">
        <f>'[1]Tramo 1'!C320</f>
        <v>m3</v>
      </c>
      <c r="G332" s="82">
        <f>'[1]Tramo 1'!D320</f>
        <v>44.7866</v>
      </c>
      <c r="H332" s="55"/>
      <c r="I332" s="55"/>
      <c r="J332" s="81"/>
    </row>
    <row r="333" spans="2:10" ht="124.5" customHeight="1" x14ac:dyDescent="0.2">
      <c r="B333" s="81"/>
      <c r="C333" s="81"/>
      <c r="D333" s="105" t="str">
        <f>'[1]Tramo 1'!B321</f>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33" s="105"/>
      <c r="F333" s="82" t="str">
        <f>'[1]Tramo 1'!C321</f>
        <v>m3</v>
      </c>
      <c r="G333" s="82">
        <f>'[1]Tramo 1'!D321</f>
        <v>56</v>
      </c>
      <c r="H333" s="55"/>
      <c r="I333" s="55"/>
      <c r="J333" s="81"/>
    </row>
    <row r="334" spans="2:10" ht="148.5" customHeight="1" x14ac:dyDescent="0.2">
      <c r="B334" s="81"/>
      <c r="C334" s="81"/>
      <c r="D334" s="105" t="str">
        <f>'[1]Tramo 1'!B322</f>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34" s="105"/>
      <c r="F334" s="82" t="str">
        <f>'[1]Tramo 1'!C322</f>
        <v>kg</v>
      </c>
      <c r="G334" s="82">
        <f>'[1]Tramo 1'!D322</f>
        <v>253222</v>
      </c>
      <c r="H334" s="55"/>
      <c r="I334" s="55"/>
      <c r="J334" s="81"/>
    </row>
    <row r="335" spans="2:10" ht="150" customHeight="1" x14ac:dyDescent="0.2">
      <c r="B335" s="81"/>
      <c r="C335" s="81"/>
      <c r="D335" s="105" t="str">
        <f>'[1]Tramo 1'!B323</f>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
      <c r="E335" s="105"/>
      <c r="F335" s="82" t="str">
        <f>'[1]Tramo 1'!C323</f>
        <v>m2</v>
      </c>
      <c r="G335" s="82">
        <f>'[1]Tramo 1'!D323</f>
        <v>938</v>
      </c>
      <c r="H335" s="55"/>
      <c r="I335" s="55"/>
      <c r="J335" s="81"/>
    </row>
    <row r="336" spans="2:10" ht="137.25" customHeight="1" x14ac:dyDescent="0.2">
      <c r="B336" s="81"/>
      <c r="C336" s="81"/>
      <c r="D336" s="105" t="str">
        <f>'[1]Tramo 1'!B324</f>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36" s="105"/>
      <c r="F336" s="82" t="str">
        <f>'[1]Tramo 1'!C324</f>
        <v>m3</v>
      </c>
      <c r="G336" s="82">
        <f>'[1]Tramo 1'!D324</f>
        <v>1688</v>
      </c>
      <c r="H336" s="55"/>
      <c r="I336" s="55"/>
      <c r="J336" s="81"/>
    </row>
    <row r="337" spans="2:10" x14ac:dyDescent="0.2">
      <c r="B337" s="81"/>
      <c r="C337" s="81"/>
      <c r="D337" s="103" t="str">
        <f>'[1]Tramo 1'!B325</f>
        <v>TOTAL Cimentación</v>
      </c>
      <c r="E337" s="103"/>
      <c r="F337" s="82"/>
      <c r="G337" s="82"/>
      <c r="H337" s="55"/>
      <c r="I337" s="55"/>
      <c r="J337" s="81"/>
    </row>
    <row r="338" spans="2:10" x14ac:dyDescent="0.2">
      <c r="B338" s="81"/>
      <c r="C338" s="81"/>
      <c r="D338" s="103" t="str">
        <f>'[1]Tramo 1'!B326</f>
        <v>Estructura</v>
      </c>
      <c r="E338" s="103"/>
      <c r="F338" s="82"/>
      <c r="G338" s="82"/>
      <c r="H338" s="55"/>
      <c r="I338" s="55"/>
      <c r="J338" s="81"/>
    </row>
    <row r="339" spans="2:10" ht="147" customHeight="1" x14ac:dyDescent="0.2">
      <c r="B339" s="81"/>
      <c r="C339" s="81"/>
      <c r="D339" s="105" t="str">
        <f>'[1]Tramo 1'!B327</f>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39" s="105"/>
      <c r="F339" s="82" t="str">
        <f>'[1]Tramo 1'!C327</f>
        <v>kg</v>
      </c>
      <c r="G339" s="82">
        <f>'[1]Tramo 1'!D327</f>
        <v>117564</v>
      </c>
      <c r="H339" s="55"/>
      <c r="I339" s="55"/>
      <c r="J339" s="81"/>
    </row>
    <row r="340" spans="2:10" ht="148.5" customHeight="1" x14ac:dyDescent="0.2">
      <c r="B340" s="81"/>
      <c r="C340" s="81"/>
      <c r="D340" s="105" t="str">
        <f>'[1]Tramo 1'!B328</f>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40" s="105"/>
      <c r="F340" s="82" t="str">
        <f>'[1]Tramo 1'!C328</f>
        <v>kg</v>
      </c>
      <c r="G340" s="82">
        <f>'[1]Tramo 1'!D328</f>
        <v>85701</v>
      </c>
      <c r="H340" s="55"/>
      <c r="I340" s="55"/>
      <c r="J340" s="81"/>
    </row>
    <row r="341" spans="2:10" ht="173.25" customHeight="1" x14ac:dyDescent="0.2">
      <c r="B341" s="81"/>
      <c r="C341" s="81"/>
      <c r="D341" s="105" t="str">
        <f>'[1]Tramo 1'!B329</f>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341" s="105"/>
      <c r="F341" s="82" t="str">
        <f>'[1]Tramo 1'!C329</f>
        <v>m2</v>
      </c>
      <c r="G341" s="82">
        <f>'[1]Tramo 1'!D329</f>
        <v>1306</v>
      </c>
      <c r="H341" s="55"/>
      <c r="I341" s="55"/>
      <c r="J341" s="81"/>
    </row>
    <row r="342" spans="2:10" ht="174" customHeight="1" x14ac:dyDescent="0.2">
      <c r="B342" s="81"/>
      <c r="C342" s="81"/>
      <c r="D342" s="105" t="str">
        <f>'[1]Tramo 1'!B330</f>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342" s="105"/>
      <c r="F342" s="82" t="str">
        <f>'[1]Tramo 1'!C330</f>
        <v>m2</v>
      </c>
      <c r="G342" s="82">
        <f>'[1]Tramo 1'!D330</f>
        <v>1135</v>
      </c>
      <c r="H342" s="55"/>
      <c r="I342" s="55"/>
      <c r="J342" s="81"/>
    </row>
    <row r="343" spans="2:10" ht="135.75" customHeight="1" x14ac:dyDescent="0.2">
      <c r="B343" s="81"/>
      <c r="C343" s="81"/>
      <c r="D343" s="105" t="str">
        <f>'[1]Tramo 1'!B331</f>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43" s="105"/>
      <c r="F343" s="82" t="str">
        <f>'[1]Tramo 1'!C331</f>
        <v>m3</v>
      </c>
      <c r="G343" s="82">
        <f>'[1]Tramo 1'!D331</f>
        <v>470</v>
      </c>
      <c r="H343" s="55"/>
      <c r="I343" s="55"/>
      <c r="J343" s="81"/>
    </row>
    <row r="344" spans="2:10" ht="147.75" customHeight="1" x14ac:dyDescent="0.2">
      <c r="B344" s="81"/>
      <c r="C344" s="81"/>
      <c r="D344" s="105" t="str">
        <f>'[1]Tramo 1'!B332</f>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44" s="105"/>
      <c r="F344" s="82" t="str">
        <f>'[1]Tramo 1'!C332</f>
        <v>m3</v>
      </c>
      <c r="G344" s="82">
        <f>'[1]Tramo 1'!D332</f>
        <v>845</v>
      </c>
      <c r="H344" s="55"/>
      <c r="I344" s="55"/>
      <c r="J344" s="81"/>
    </row>
    <row r="345" spans="2:10" ht="236.25" customHeight="1" x14ac:dyDescent="0.2">
      <c r="B345" s="81"/>
      <c r="C345" s="81"/>
      <c r="D345" s="105" t="str">
        <f>'[1]Tramo 1'!B333</f>
        <v>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45" s="105"/>
      <c r="F345" s="82" t="str">
        <f>'[1]Tramo 1'!C333</f>
        <v>m2</v>
      </c>
      <c r="G345" s="82">
        <f>'[1]Tramo 1'!D333</f>
        <v>675</v>
      </c>
      <c r="H345" s="55"/>
      <c r="I345" s="55"/>
      <c r="J345" s="81"/>
    </row>
    <row r="346" spans="2:10" ht="211.5" customHeight="1" x14ac:dyDescent="0.2">
      <c r="B346" s="81"/>
      <c r="C346" s="81"/>
      <c r="D346" s="105" t="str">
        <f>'[1]Tramo 1'!B334</f>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346" s="105"/>
      <c r="F346" s="82" t="str">
        <f>'[1]Tramo 1'!C334</f>
        <v>kg</v>
      </c>
      <c r="G346" s="82">
        <f>'[1]Tramo 1'!D334</f>
        <v>204309</v>
      </c>
      <c r="H346" s="55"/>
      <c r="I346" s="55"/>
      <c r="J346" s="81"/>
    </row>
    <row r="347" spans="2:10" ht="164.25" customHeight="1" x14ac:dyDescent="0.2">
      <c r="B347" s="81"/>
      <c r="C347" s="81"/>
      <c r="D347" s="105" t="str">
        <f>'[1]Tramo 1'!B335</f>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47" s="105"/>
      <c r="F347" s="82" t="str">
        <f>'[1]Tramo 1'!C335</f>
        <v>kg</v>
      </c>
      <c r="G347" s="82">
        <f>'[1]Tramo 1'!D335</f>
        <v>28350</v>
      </c>
      <c r="H347" s="55"/>
      <c r="I347" s="55"/>
      <c r="J347" s="81"/>
    </row>
    <row r="348" spans="2:10" ht="137.25" customHeight="1" x14ac:dyDescent="0.2">
      <c r="B348" s="81"/>
      <c r="C348" s="81"/>
      <c r="D348" s="105" t="str">
        <f>'[1]Tramo 1'!B336</f>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48" s="105"/>
      <c r="F348" s="82" t="str">
        <f>'[1]Tramo 1'!C336</f>
        <v>m3</v>
      </c>
      <c r="G348" s="82">
        <f>'[1]Tramo 1'!D336</f>
        <v>284</v>
      </c>
      <c r="H348" s="55"/>
      <c r="I348" s="55"/>
      <c r="J348" s="81"/>
    </row>
    <row r="349" spans="2:10" ht="174" customHeight="1" x14ac:dyDescent="0.2">
      <c r="B349" s="81"/>
      <c r="C349" s="81"/>
      <c r="D349" s="105" t="str">
        <f>'[1]Tramo 1'!B337</f>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349" s="105"/>
      <c r="F349" s="82" t="str">
        <f>'[1]Tramo 1'!C337</f>
        <v>m2</v>
      </c>
      <c r="G349" s="82">
        <f>'[1]Tramo 1'!D337</f>
        <v>1538</v>
      </c>
      <c r="H349" s="55"/>
      <c r="I349" s="55"/>
      <c r="J349" s="81"/>
    </row>
    <row r="350" spans="2:10" ht="249" customHeight="1" x14ac:dyDescent="0.2">
      <c r="B350" s="81"/>
      <c r="C350" s="81"/>
      <c r="D350" s="105" t="str">
        <f>'[1]Tramo 1'!B338</f>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350" s="105"/>
      <c r="F350" s="82" t="str">
        <f>'[1]Tramo 1'!C338</f>
        <v>PZA</v>
      </c>
      <c r="G350" s="82">
        <f>'[1]Tramo 1'!D338</f>
        <v>20</v>
      </c>
      <c r="H350" s="55"/>
      <c r="I350" s="55"/>
      <c r="J350" s="81"/>
    </row>
    <row r="351" spans="2:10" ht="246.75" customHeight="1" x14ac:dyDescent="0.2">
      <c r="B351" s="81"/>
      <c r="C351" s="81"/>
      <c r="D351" s="105" t="str">
        <f>'[1]Tramo 1'!B339</f>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351" s="105"/>
      <c r="F351" s="82" t="str">
        <f>'[1]Tramo 1'!C339</f>
        <v>PZA</v>
      </c>
      <c r="G351" s="82">
        <f>'[1]Tramo 1'!D339</f>
        <v>20</v>
      </c>
      <c r="H351" s="55"/>
      <c r="I351" s="55"/>
      <c r="J351" s="81"/>
    </row>
    <row r="352" spans="2:10" ht="172.5" customHeight="1" x14ac:dyDescent="0.2">
      <c r="B352" s="81"/>
      <c r="C352" s="81"/>
      <c r="D352" s="105" t="str">
        <f>'[1]Tramo 1'!B340</f>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52" s="105"/>
      <c r="F352" s="82" t="str">
        <f>'[1]Tramo 1'!C340</f>
        <v>kg</v>
      </c>
      <c r="G352" s="82">
        <f>'[1]Tramo 1'!D340</f>
        <v>159772</v>
      </c>
      <c r="H352" s="55"/>
      <c r="I352" s="55"/>
      <c r="J352" s="81"/>
    </row>
    <row r="353" spans="2:10" ht="137.25" customHeight="1" x14ac:dyDescent="0.2">
      <c r="B353" s="81"/>
      <c r="C353" s="81"/>
      <c r="D353" s="105" t="str">
        <f>'[1]Tramo 1'!B341</f>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53" s="105"/>
      <c r="F353" s="82" t="str">
        <f>'[1]Tramo 1'!C341</f>
        <v>m3</v>
      </c>
      <c r="G353" s="82">
        <f>'[1]Tramo 1'!D341</f>
        <v>1253</v>
      </c>
      <c r="H353" s="55"/>
      <c r="I353" s="55"/>
      <c r="J353" s="81"/>
    </row>
    <row r="354" spans="2:10" ht="162" customHeight="1" x14ac:dyDescent="0.2">
      <c r="B354" s="81"/>
      <c r="C354" s="81"/>
      <c r="D354" s="105" t="str">
        <f>'[1]Tramo 1'!B342</f>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54" s="105"/>
      <c r="F354" s="82" t="str">
        <f>'[1]Tramo 1'!C342</f>
        <v>m3</v>
      </c>
      <c r="G354" s="82">
        <f>'[1]Tramo 1'!D342</f>
        <v>763</v>
      </c>
      <c r="H354" s="55"/>
      <c r="I354" s="55"/>
      <c r="J354" s="81"/>
    </row>
    <row r="355" spans="2:10" ht="246.75" customHeight="1" x14ac:dyDescent="0.2">
      <c r="B355" s="81"/>
      <c r="C355" s="81"/>
      <c r="D355" s="105" t="str">
        <f>'[1]Tramo 1'!B343</f>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55" s="105"/>
      <c r="F355" s="82" t="str">
        <f>'[1]Tramo 1'!C343</f>
        <v>m</v>
      </c>
      <c r="G355" s="82">
        <f>'[1]Tramo 1'!D343</f>
        <v>400</v>
      </c>
      <c r="H355" s="55"/>
      <c r="I355" s="55"/>
      <c r="J355" s="81"/>
    </row>
    <row r="356" spans="2:10" ht="174" customHeight="1" x14ac:dyDescent="0.2">
      <c r="B356" s="81"/>
      <c r="C356" s="81"/>
      <c r="D356" s="105" t="str">
        <f>'[1]Tramo 1'!B344</f>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356" s="105"/>
      <c r="F356" s="82" t="str">
        <f>'[1]Tramo 1'!C344</f>
        <v>m2</v>
      </c>
      <c r="G356" s="82">
        <f>'[1]Tramo 1'!D344</f>
        <v>9030</v>
      </c>
      <c r="H356" s="55"/>
      <c r="I356" s="55"/>
      <c r="J356" s="81"/>
    </row>
    <row r="357" spans="2:10" ht="175.5" customHeight="1" x14ac:dyDescent="0.2">
      <c r="B357" s="81"/>
      <c r="C357" s="81"/>
      <c r="D357" s="105" t="str">
        <f>'[1]Tramo 1'!B345</f>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357" s="105"/>
      <c r="F357" s="82" t="str">
        <f>'[1]Tramo 1'!C345</f>
        <v>m2</v>
      </c>
      <c r="G357" s="82">
        <f>'[1]Tramo 1'!D345</f>
        <v>210</v>
      </c>
      <c r="H357" s="55"/>
      <c r="I357" s="55"/>
      <c r="J357" s="81"/>
    </row>
    <row r="358" spans="2:10" ht="175.5" customHeight="1" x14ac:dyDescent="0.2">
      <c r="B358" s="81"/>
      <c r="C358" s="81"/>
      <c r="D358" s="105" t="str">
        <f>'[1]Tramo 1'!B346</f>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358" s="105"/>
      <c r="F358" s="82" t="str">
        <f>'[1]Tramo 1'!C346</f>
        <v>m2</v>
      </c>
      <c r="G358" s="82">
        <f>'[1]Tramo 1'!D346</f>
        <v>1800</v>
      </c>
      <c r="H358" s="55"/>
      <c r="I358" s="55"/>
      <c r="J358" s="81"/>
    </row>
    <row r="359" spans="2:10" ht="163.5" customHeight="1" x14ac:dyDescent="0.2">
      <c r="B359" s="81"/>
      <c r="C359" s="81"/>
      <c r="D359" s="105" t="str">
        <f>'[1]Tramo 1'!B347</f>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59" s="105"/>
      <c r="F359" s="82" t="str">
        <f>'[1]Tramo 1'!C347</f>
        <v>kg</v>
      </c>
      <c r="G359" s="82">
        <f>'[1]Tramo 1'!D347</f>
        <v>10000</v>
      </c>
      <c r="H359" s="55"/>
      <c r="I359" s="55"/>
      <c r="J359" s="81"/>
    </row>
    <row r="360" spans="2:10" ht="135.75" customHeight="1" x14ac:dyDescent="0.2">
      <c r="B360" s="81"/>
      <c r="C360" s="81"/>
      <c r="D360" s="105" t="str">
        <f>'[1]Tramo 1'!B348</f>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60" s="105"/>
      <c r="F360" s="82" t="str">
        <f>'[1]Tramo 1'!C348</f>
        <v>m3</v>
      </c>
      <c r="G360" s="82">
        <f>'[1]Tramo 1'!D348</f>
        <v>100</v>
      </c>
      <c r="H360" s="55"/>
      <c r="I360" s="55"/>
      <c r="J360" s="81"/>
    </row>
    <row r="361" spans="2:10" ht="125.25" customHeight="1" x14ac:dyDescent="0.2">
      <c r="B361" s="81"/>
      <c r="C361" s="81"/>
      <c r="D361" s="105" t="str">
        <f>'[1]Tramo 1'!B349</f>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61" s="105"/>
      <c r="F361" s="82" t="str">
        <f>'[1]Tramo 1'!C349</f>
        <v>m2</v>
      </c>
      <c r="G361" s="82">
        <f>'[1]Tramo 1'!D349</f>
        <v>1600</v>
      </c>
      <c r="H361" s="55"/>
      <c r="I361" s="55"/>
      <c r="J361" s="81"/>
    </row>
    <row r="362" spans="2:10" ht="210.75" customHeight="1" x14ac:dyDescent="0.2">
      <c r="B362" s="81"/>
      <c r="C362" s="81"/>
      <c r="D362" s="105" t="str">
        <f>'[1]Tramo 1'!B350</f>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362" s="105"/>
      <c r="F362" s="82" t="str">
        <f>'[1]Tramo 1'!C350</f>
        <v>kg</v>
      </c>
      <c r="G362" s="82">
        <f>'[1]Tramo 1'!D350</f>
        <v>200</v>
      </c>
      <c r="H362" s="55"/>
      <c r="I362" s="55"/>
      <c r="J362" s="81"/>
    </row>
    <row r="363" spans="2:10" x14ac:dyDescent="0.2">
      <c r="B363" s="81"/>
      <c r="C363" s="81"/>
      <c r="D363" s="103" t="str">
        <f>'[1]Tramo 1'!B351</f>
        <v>TOTAL Estructura</v>
      </c>
      <c r="E363" s="103"/>
      <c r="F363" s="82">
        <f>'[1]Tramo 1'!C351</f>
        <v>0</v>
      </c>
      <c r="G363" s="82">
        <f>'[1]Tramo 1'!D351</f>
        <v>0</v>
      </c>
      <c r="H363" s="55"/>
      <c r="I363" s="55"/>
      <c r="J363" s="81"/>
    </row>
    <row r="364" spans="2:10" x14ac:dyDescent="0.2">
      <c r="B364" s="81"/>
      <c r="C364" s="81"/>
      <c r="D364" s="103" t="str">
        <f>'[1]Tramo 1'!B352</f>
        <v>Arquitectura</v>
      </c>
      <c r="E364" s="103"/>
      <c r="F364" s="82">
        <f>'[1]Tramo 1'!C352</f>
        <v>0</v>
      </c>
      <c r="G364" s="82">
        <f>'[1]Tramo 1'!D352</f>
        <v>0</v>
      </c>
      <c r="H364" s="55"/>
      <c r="I364" s="55"/>
      <c r="J364" s="81"/>
    </row>
    <row r="365" spans="2:10" ht="164.25" customHeight="1" x14ac:dyDescent="0.2">
      <c r="B365" s="81"/>
      <c r="C365" s="81"/>
      <c r="D365" s="105" t="str">
        <f>'[1]Tramo 1'!B353</f>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65" s="105"/>
      <c r="F365" s="82" t="str">
        <f>'[1]Tramo 1'!C353</f>
        <v>m2</v>
      </c>
      <c r="G365" s="82">
        <f>'[1]Tramo 1'!D353</f>
        <v>486</v>
      </c>
      <c r="H365" s="55"/>
      <c r="I365" s="55"/>
      <c r="J365" s="81"/>
    </row>
    <row r="366" spans="2:10" ht="149.25" customHeight="1" x14ac:dyDescent="0.2">
      <c r="B366" s="81"/>
      <c r="C366" s="81"/>
      <c r="D366" s="105" t="str">
        <f>'[1]Tramo 1'!B354</f>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66" s="105"/>
      <c r="F366" s="82" t="str">
        <f>'[1]Tramo 1'!C354</f>
        <v>m2</v>
      </c>
      <c r="G366" s="82">
        <f>'[1]Tramo 1'!D354</f>
        <v>1362</v>
      </c>
      <c r="H366" s="55"/>
      <c r="I366" s="55"/>
      <c r="J366" s="81"/>
    </row>
    <row r="367" spans="2:10" ht="161.25" customHeight="1" x14ac:dyDescent="0.2">
      <c r="B367" s="81"/>
      <c r="C367" s="81"/>
      <c r="D367" s="105" t="str">
        <f>'[1]Tramo 1'!B355</f>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67" s="105"/>
      <c r="F367" s="82" t="str">
        <f>'[1]Tramo 1'!C355</f>
        <v>m2</v>
      </c>
      <c r="G367" s="82">
        <f>'[1]Tramo 1'!D355</f>
        <v>77</v>
      </c>
      <c r="H367" s="55"/>
      <c r="I367" s="55"/>
      <c r="J367" s="81"/>
    </row>
    <row r="368" spans="2:10" ht="186" customHeight="1" x14ac:dyDescent="0.2">
      <c r="B368" s="81"/>
      <c r="C368" s="81"/>
      <c r="D368" s="105" t="str">
        <f>'[1]Tramo 1'!B356</f>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68" s="105"/>
      <c r="F368" s="82" t="str">
        <f>'[1]Tramo 1'!C356</f>
        <v>m2</v>
      </c>
      <c r="G368" s="82">
        <f>'[1]Tramo 1'!D356</f>
        <v>2008</v>
      </c>
      <c r="H368" s="55"/>
      <c r="I368" s="55"/>
      <c r="J368" s="81"/>
    </row>
    <row r="369" spans="2:10" ht="248.25" customHeight="1" x14ac:dyDescent="0.2">
      <c r="B369" s="81"/>
      <c r="C369" s="81"/>
      <c r="D369" s="105" t="str">
        <f>'[1]Tramo 1'!B357</f>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69" s="105"/>
      <c r="F369" s="82" t="str">
        <f>'[1]Tramo 1'!C357</f>
        <v>PZA</v>
      </c>
      <c r="G369" s="82">
        <f>'[1]Tramo 1'!D357</f>
        <v>8</v>
      </c>
      <c r="H369" s="55"/>
      <c r="I369" s="55"/>
      <c r="J369" s="81"/>
    </row>
    <row r="370" spans="2:10" ht="224.25" customHeight="1" x14ac:dyDescent="0.2">
      <c r="B370" s="81"/>
      <c r="C370" s="81"/>
      <c r="D370" s="105" t="str">
        <f>'[1]Tramo 1'!B358</f>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
      <c r="E370" s="105"/>
      <c r="F370" s="82" t="str">
        <f>'[1]Tramo 1'!C358</f>
        <v>PZA</v>
      </c>
      <c r="G370" s="82">
        <f>'[1]Tramo 1'!D358</f>
        <v>7</v>
      </c>
      <c r="H370" s="55"/>
      <c r="I370" s="55"/>
      <c r="J370" s="81"/>
    </row>
    <row r="371" spans="2:10" ht="199.5" customHeight="1" x14ac:dyDescent="0.2">
      <c r="B371" s="81"/>
      <c r="C371" s="81"/>
      <c r="D371" s="105" t="str">
        <f>'[1]Tramo 1'!B359</f>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71" s="105"/>
      <c r="F371" s="82" t="str">
        <f>'[1]Tramo 1'!C359</f>
        <v>m</v>
      </c>
      <c r="G371" s="82">
        <f>'[1]Tramo 1'!D359</f>
        <v>1.2</v>
      </c>
      <c r="H371" s="55"/>
      <c r="I371" s="55"/>
      <c r="J371" s="81"/>
    </row>
    <row r="372" spans="2:10" ht="197.25" customHeight="1" x14ac:dyDescent="0.2">
      <c r="B372" s="81"/>
      <c r="C372" s="81"/>
      <c r="D372" s="105" t="str">
        <f>'[1]Tramo 1'!B360</f>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72" s="105"/>
      <c r="F372" s="82" t="str">
        <f>'[1]Tramo 1'!C360</f>
        <v>m</v>
      </c>
      <c r="G372" s="82">
        <f>'[1]Tramo 1'!D360</f>
        <v>140</v>
      </c>
      <c r="H372" s="55"/>
      <c r="I372" s="55"/>
      <c r="J372" s="81"/>
    </row>
    <row r="373" spans="2:10" ht="113.25" customHeight="1" x14ac:dyDescent="0.2">
      <c r="B373" s="81"/>
      <c r="C373" s="81"/>
      <c r="D373" s="105" t="str">
        <f>'[1]Tramo 1'!B361</f>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
      <c r="E373" s="105"/>
      <c r="F373" s="82" t="str">
        <f>'[1]Tramo 1'!C361</f>
        <v>m</v>
      </c>
      <c r="G373" s="82">
        <f>'[1]Tramo 1'!D361</f>
        <v>400</v>
      </c>
      <c r="H373" s="55"/>
      <c r="I373" s="55"/>
      <c r="J373" s="81"/>
    </row>
    <row r="374" spans="2:10" ht="272.25" customHeight="1" x14ac:dyDescent="0.2">
      <c r="B374" s="81"/>
      <c r="C374" s="81"/>
      <c r="D374" s="105" t="str">
        <f>'[1]Tramo 1'!B362</f>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74" s="105"/>
      <c r="F374" s="82" t="str">
        <f>'[1]Tramo 1'!C362</f>
        <v>m2</v>
      </c>
      <c r="G374" s="82">
        <f>'[1]Tramo 1'!D362</f>
        <v>486</v>
      </c>
      <c r="H374" s="55"/>
      <c r="I374" s="55"/>
      <c r="J374" s="81"/>
    </row>
    <row r="375" spans="2:10" ht="210.75" customHeight="1" x14ac:dyDescent="0.2">
      <c r="B375" s="81"/>
      <c r="C375" s="81"/>
      <c r="D375" s="105" t="str">
        <f>'[1]Tramo 1'!B363</f>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75" s="105"/>
      <c r="F375" s="82" t="str">
        <f>'[1]Tramo 1'!C363</f>
        <v>m2</v>
      </c>
      <c r="G375" s="82">
        <f>'[1]Tramo 1'!D363</f>
        <v>2812</v>
      </c>
      <c r="H375" s="55"/>
      <c r="I375" s="55"/>
      <c r="J375" s="81"/>
    </row>
    <row r="376" spans="2:10" ht="234.75" customHeight="1" x14ac:dyDescent="0.2">
      <c r="B376" s="81"/>
      <c r="C376" s="81"/>
      <c r="D376" s="105" t="str">
        <f>'[1]Tramo 1'!B364</f>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76" s="105"/>
      <c r="F376" s="82" t="str">
        <f>'[1]Tramo 1'!C364</f>
        <v>m2</v>
      </c>
      <c r="G376" s="82">
        <f>'[1]Tramo 1'!D364</f>
        <v>77</v>
      </c>
      <c r="H376" s="55"/>
      <c r="I376" s="55"/>
      <c r="J376" s="81"/>
    </row>
    <row r="377" spans="2:10" ht="197.25" customHeight="1" x14ac:dyDescent="0.2">
      <c r="B377" s="81"/>
      <c r="C377" s="81"/>
      <c r="D377" s="105" t="str">
        <f>'[1]Tramo 1'!B365</f>
        <v>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77" s="105"/>
      <c r="F377" s="82" t="str">
        <f>'[1]Tramo 1'!C365</f>
        <v>m2</v>
      </c>
      <c r="G377" s="82">
        <f>'[1]Tramo 1'!D365</f>
        <v>521.20000000000005</v>
      </c>
      <c r="H377" s="55"/>
      <c r="I377" s="55"/>
      <c r="J377" s="81"/>
    </row>
    <row r="378" spans="2:10" ht="286.5" customHeight="1" x14ac:dyDescent="0.2">
      <c r="B378" s="81"/>
      <c r="C378" s="81"/>
      <c r="D378" s="105" t="str">
        <f>'[1]Tramo 1'!B366</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78" s="105"/>
      <c r="F378" s="82" t="str">
        <f>'[1]Tramo 1'!C366</f>
        <v>m2</v>
      </c>
      <c r="G378" s="82">
        <f>'[1]Tramo 1'!D366</f>
        <v>127</v>
      </c>
      <c r="H378" s="55"/>
      <c r="I378" s="55"/>
      <c r="J378" s="81"/>
    </row>
    <row r="379" spans="2:10" ht="222.75" customHeight="1" x14ac:dyDescent="0.2">
      <c r="B379" s="81"/>
      <c r="C379" s="81"/>
      <c r="D379" s="105" t="str">
        <f>'[1]Tramo 1'!B367</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379" s="105"/>
      <c r="F379" s="82" t="str">
        <f>'[1]Tramo 1'!C367</f>
        <v>kg</v>
      </c>
      <c r="G379" s="82">
        <f>'[1]Tramo 1'!D367</f>
        <v>144.19999999999999</v>
      </c>
      <c r="H379" s="55"/>
      <c r="I379" s="55"/>
      <c r="J379" s="81"/>
    </row>
    <row r="380" spans="2:10" ht="198" customHeight="1" x14ac:dyDescent="0.2">
      <c r="B380" s="81"/>
      <c r="C380" s="81"/>
      <c r="D380" s="105" t="str">
        <f>'[1]Tramo 1'!B368</f>
        <v>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80" s="105"/>
      <c r="F380" s="82" t="str">
        <f>'[1]Tramo 1'!C368</f>
        <v>PZA</v>
      </c>
      <c r="G380" s="82">
        <f>'[1]Tramo 1'!D368</f>
        <v>107</v>
      </c>
      <c r="H380" s="55"/>
      <c r="I380" s="55"/>
      <c r="J380" s="81"/>
    </row>
    <row r="381" spans="2:10" ht="160.5" customHeight="1" x14ac:dyDescent="0.2">
      <c r="B381" s="81"/>
      <c r="C381" s="81"/>
      <c r="D381" s="105" t="str">
        <f>'[1]Tramo 1'!B369</f>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81" s="105"/>
      <c r="F381" s="82" t="str">
        <f>'[1]Tramo 1'!C369</f>
        <v>m</v>
      </c>
      <c r="G381" s="82">
        <f>'[1]Tramo 1'!D369</f>
        <v>345</v>
      </c>
      <c r="H381" s="55"/>
      <c r="I381" s="55"/>
      <c r="J381" s="81"/>
    </row>
    <row r="382" spans="2:10" ht="174" customHeight="1" x14ac:dyDescent="0.2">
      <c r="B382" s="81"/>
      <c r="C382" s="81"/>
      <c r="D382" s="105" t="str">
        <f>'[1]Tramo 1'!B370</f>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82" s="105"/>
      <c r="F382" s="82" t="str">
        <f>'[1]Tramo 1'!C370</f>
        <v>m2</v>
      </c>
      <c r="G382" s="82">
        <f>'[1]Tramo 1'!D370</f>
        <v>2008</v>
      </c>
      <c r="H382" s="55"/>
      <c r="I382" s="55"/>
      <c r="J382" s="81"/>
    </row>
    <row r="383" spans="2:10" ht="186.75" customHeight="1" x14ac:dyDescent="0.2">
      <c r="B383" s="81"/>
      <c r="C383" s="81"/>
      <c r="D383" s="105" t="str">
        <f>'[1]Tramo 1'!B371</f>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83" s="105"/>
      <c r="F383" s="82" t="str">
        <f>'[1]Tramo 1'!C371</f>
        <v>m2</v>
      </c>
      <c r="G383" s="82">
        <f>'[1]Tramo 1'!D371</f>
        <v>2008</v>
      </c>
      <c r="H383" s="55"/>
      <c r="I383" s="55"/>
      <c r="J383" s="81"/>
    </row>
    <row r="384" spans="2:10" ht="209.25" customHeight="1" x14ac:dyDescent="0.2">
      <c r="B384" s="81"/>
      <c r="C384" s="81"/>
      <c r="D384" s="105" t="str">
        <f>'[1]Tramo 1'!B372</f>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84" s="105"/>
      <c r="F384" s="82" t="str">
        <f>'[1]Tramo 1'!C372</f>
        <v>m2</v>
      </c>
      <c r="G384" s="82">
        <f>'[1]Tramo 1'!D372</f>
        <v>2008</v>
      </c>
      <c r="H384" s="55"/>
      <c r="I384" s="55"/>
      <c r="J384" s="81"/>
    </row>
    <row r="385" spans="2:10" ht="259.5" customHeight="1" x14ac:dyDescent="0.2">
      <c r="B385" s="81"/>
      <c r="C385" s="81"/>
      <c r="D385" s="105" t="str">
        <f>'[1]Tramo 1'!B373</f>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85" s="105"/>
      <c r="F385" s="82" t="str">
        <f>'[1]Tramo 1'!C373</f>
        <v>m2</v>
      </c>
      <c r="G385" s="82">
        <f>'[1]Tramo 1'!D373</f>
        <v>1786.4</v>
      </c>
      <c r="H385" s="55"/>
      <c r="I385" s="55"/>
      <c r="J385" s="81"/>
    </row>
    <row r="386" spans="2:10" ht="309.75" customHeight="1" x14ac:dyDescent="0.2">
      <c r="B386" s="81"/>
      <c r="C386" s="81"/>
      <c r="D386" s="105" t="str">
        <f>'[1]Tramo 1'!B374</f>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86" s="105"/>
      <c r="F386" s="82" t="str">
        <f>'[1]Tramo 1'!C374</f>
        <v>m2</v>
      </c>
      <c r="G386" s="82">
        <f>'[1]Tramo 1'!D374</f>
        <v>224.5</v>
      </c>
      <c r="H386" s="55"/>
      <c r="I386" s="55"/>
      <c r="J386" s="81"/>
    </row>
    <row r="387" spans="2:10" ht="296.25" customHeight="1" x14ac:dyDescent="0.2">
      <c r="B387" s="81"/>
      <c r="C387" s="81"/>
      <c r="D387" s="105" t="str">
        <f>'[1]Tramo 1'!B375</f>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87" s="105"/>
      <c r="F387" s="82" t="str">
        <f>'[1]Tramo 1'!C375</f>
        <v>m2</v>
      </c>
      <c r="G387" s="82">
        <f>'[1]Tramo 1'!D375</f>
        <v>320</v>
      </c>
      <c r="H387" s="55"/>
      <c r="I387" s="55"/>
      <c r="J387" s="81"/>
    </row>
    <row r="388" spans="2:10" ht="162" customHeight="1" x14ac:dyDescent="0.2">
      <c r="B388" s="81"/>
      <c r="C388" s="81"/>
      <c r="D388" s="105" t="str">
        <f>'[1]Tramo 1'!B376</f>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88" s="105"/>
      <c r="F388" s="82" t="str">
        <f>'[1]Tramo 1'!C376</f>
        <v>PZA</v>
      </c>
      <c r="G388" s="82">
        <f>'[1]Tramo 1'!D376</f>
        <v>2</v>
      </c>
      <c r="H388" s="55"/>
      <c r="I388" s="55"/>
      <c r="J388" s="81"/>
    </row>
    <row r="389" spans="2:10" ht="160.5" customHeight="1" x14ac:dyDescent="0.2">
      <c r="B389" s="81"/>
      <c r="C389" s="81"/>
      <c r="D389" s="105" t="str">
        <f>'[1]Tramo 1'!B377</f>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89" s="105"/>
      <c r="F389" s="82" t="str">
        <f>'[1]Tramo 1'!C377</f>
        <v>PZA</v>
      </c>
      <c r="G389" s="82">
        <f>'[1]Tramo 1'!D377</f>
        <v>2</v>
      </c>
      <c r="H389" s="55"/>
      <c r="I389" s="55"/>
      <c r="J389" s="81"/>
    </row>
    <row r="390" spans="2:10" ht="138" customHeight="1" x14ac:dyDescent="0.2">
      <c r="B390" s="81"/>
      <c r="C390" s="81"/>
      <c r="D390" s="105" t="str">
        <f>'[1]Tramo 1'!B378</f>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
      <c r="E390" s="105"/>
      <c r="F390" s="82" t="str">
        <f>'[1]Tramo 1'!C378</f>
        <v>PZA</v>
      </c>
      <c r="G390" s="82">
        <f>'[1]Tramo 1'!D378</f>
        <v>2</v>
      </c>
      <c r="H390" s="55"/>
      <c r="I390" s="55"/>
      <c r="J390" s="81"/>
    </row>
    <row r="391" spans="2:10" ht="186.75" customHeight="1" x14ac:dyDescent="0.2">
      <c r="B391" s="81"/>
      <c r="C391" s="81"/>
      <c r="D391" s="105" t="str">
        <f>'[1]Tramo 1'!B379</f>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1" s="105"/>
      <c r="F391" s="82" t="str">
        <f>'[1]Tramo 1'!C379</f>
        <v>PZA</v>
      </c>
      <c r="G391" s="82">
        <f>'[1]Tramo 1'!D379</f>
        <v>2</v>
      </c>
      <c r="H391" s="55"/>
      <c r="I391" s="55"/>
      <c r="J391" s="81"/>
    </row>
    <row r="392" spans="2:10" ht="174.75" customHeight="1" x14ac:dyDescent="0.2">
      <c r="B392" s="81"/>
      <c r="C392" s="81"/>
      <c r="D392" s="105" t="str">
        <f>'[1]Tramo 1'!B380</f>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2" s="105"/>
      <c r="F392" s="82" t="str">
        <f>'[1]Tramo 1'!C380</f>
        <v>m2</v>
      </c>
      <c r="G392" s="82">
        <f>'[1]Tramo 1'!D380</f>
        <v>2</v>
      </c>
      <c r="H392" s="55"/>
      <c r="I392" s="55"/>
      <c r="J392" s="81"/>
    </row>
    <row r="393" spans="2:10" ht="173.25" customHeight="1" x14ac:dyDescent="0.2">
      <c r="B393" s="81"/>
      <c r="C393" s="81"/>
      <c r="D393" s="105" t="str">
        <f>'[1]Tramo 1'!B381</f>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3" s="105"/>
      <c r="F393" s="82" t="str">
        <f>'[1]Tramo 1'!C381</f>
        <v>PZA</v>
      </c>
      <c r="G393" s="82">
        <f>'[1]Tramo 1'!D381</f>
        <v>2</v>
      </c>
      <c r="H393" s="55"/>
      <c r="I393" s="55"/>
      <c r="J393" s="81"/>
    </row>
    <row r="394" spans="2:10" ht="161.25" customHeight="1" x14ac:dyDescent="0.2">
      <c r="B394" s="81"/>
      <c r="C394" s="81"/>
      <c r="D394" s="105" t="str">
        <f>'[1]Tramo 1'!B382</f>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4" s="105"/>
      <c r="F394" s="82" t="str">
        <f>'[1]Tramo 1'!C382</f>
        <v>PZA</v>
      </c>
      <c r="G394" s="82">
        <f>'[1]Tramo 1'!D382</f>
        <v>2</v>
      </c>
      <c r="H394" s="55"/>
      <c r="I394" s="55"/>
      <c r="J394" s="81"/>
    </row>
    <row r="395" spans="2:10" ht="161.25" customHeight="1" x14ac:dyDescent="0.2">
      <c r="B395" s="81"/>
      <c r="C395" s="81"/>
      <c r="D395" s="105" t="str">
        <f>'[1]Tramo 1'!B383</f>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5" s="105"/>
      <c r="F395" s="82" t="str">
        <f>'[1]Tramo 1'!C383</f>
        <v>PZA</v>
      </c>
      <c r="G395" s="82">
        <f>'[1]Tramo 1'!D383</f>
        <v>2</v>
      </c>
      <c r="H395" s="55"/>
      <c r="I395" s="55"/>
      <c r="J395" s="81"/>
    </row>
    <row r="396" spans="2:10" ht="247.5" customHeight="1" x14ac:dyDescent="0.2">
      <c r="B396" s="81"/>
      <c r="C396" s="81"/>
      <c r="D396" s="105" t="str">
        <f>'[1]Tramo 1'!B384</f>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6" s="105"/>
      <c r="F396" s="82" t="str">
        <f>'[1]Tramo 1'!C384</f>
        <v>m2</v>
      </c>
      <c r="G396" s="82">
        <f>'[1]Tramo 1'!D384</f>
        <v>613</v>
      </c>
      <c r="H396" s="55"/>
      <c r="I396" s="55"/>
      <c r="J396" s="81"/>
    </row>
    <row r="397" spans="2:10" ht="260.25" customHeight="1" x14ac:dyDescent="0.2">
      <c r="B397" s="81"/>
      <c r="C397" s="81"/>
      <c r="D397" s="105" t="str">
        <f>'[1]Tramo 1'!B385</f>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7" s="105"/>
      <c r="F397" s="82" t="str">
        <f>'[1]Tramo 1'!C385</f>
        <v>m2</v>
      </c>
      <c r="G397" s="82">
        <f>'[1]Tramo 1'!D385</f>
        <v>162.76</v>
      </c>
      <c r="H397" s="55"/>
      <c r="I397" s="55"/>
      <c r="J397" s="81"/>
    </row>
    <row r="398" spans="2:10" ht="261.75" customHeight="1" x14ac:dyDescent="0.2">
      <c r="B398" s="81"/>
      <c r="C398" s="81"/>
      <c r="D398" s="105" t="str">
        <f>'[1]Tramo 1'!B386</f>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8" s="105"/>
      <c r="F398" s="82" t="str">
        <f>'[1]Tramo 1'!C386</f>
        <v>m2</v>
      </c>
      <c r="G398" s="82">
        <f>'[1]Tramo 1'!D386</f>
        <v>92.463999999999999</v>
      </c>
      <c r="H398" s="55"/>
      <c r="I398" s="55"/>
      <c r="J398" s="81"/>
    </row>
    <row r="399" spans="2:10" ht="262.5" customHeight="1" x14ac:dyDescent="0.2">
      <c r="B399" s="81"/>
      <c r="C399" s="81"/>
      <c r="D399" s="105" t="str">
        <f>'[1]Tramo 1'!B387</f>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9" s="105"/>
      <c r="F399" s="82" t="str">
        <f>'[1]Tramo 1'!C387</f>
        <v>m</v>
      </c>
      <c r="G399" s="82">
        <f>'[1]Tramo 1'!D387</f>
        <v>92.2</v>
      </c>
      <c r="H399" s="55"/>
      <c r="I399" s="55"/>
      <c r="J399" s="81"/>
    </row>
    <row r="400" spans="2:10" ht="200.25" customHeight="1" x14ac:dyDescent="0.2">
      <c r="B400" s="81"/>
      <c r="C400" s="81"/>
      <c r="D400" s="105" t="str">
        <f>'[1]Tramo 1'!B388</f>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00" s="105"/>
      <c r="F400" s="82" t="str">
        <f>'[1]Tramo 1'!C388</f>
        <v>m</v>
      </c>
      <c r="G400" s="82">
        <f>'[1]Tramo 1'!D388</f>
        <v>1.6</v>
      </c>
      <c r="H400" s="55"/>
      <c r="I400" s="55"/>
      <c r="J400" s="81"/>
    </row>
    <row r="401" spans="2:10" ht="198.75" customHeight="1" x14ac:dyDescent="0.2">
      <c r="B401" s="81"/>
      <c r="C401" s="81"/>
      <c r="D401" s="105" t="str">
        <f>'[1]Tramo 1'!B389</f>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01" s="105"/>
      <c r="F401" s="82" t="str">
        <f>'[1]Tramo 1'!C389</f>
        <v>m</v>
      </c>
      <c r="G401" s="82">
        <f>'[1]Tramo 1'!D389</f>
        <v>92</v>
      </c>
      <c r="H401" s="55"/>
      <c r="I401" s="55"/>
      <c r="J401" s="81"/>
    </row>
    <row r="402" spans="2:10" ht="186.75" customHeight="1" x14ac:dyDescent="0.2">
      <c r="B402" s="81"/>
      <c r="C402" s="81"/>
      <c r="D402" s="105" t="str">
        <f>'[1]Tramo 1'!B390</f>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02" s="105"/>
      <c r="F402" s="82" t="str">
        <f>'[1]Tramo 1'!C390</f>
        <v>m2</v>
      </c>
      <c r="G402" s="82">
        <f>'[1]Tramo 1'!D390</f>
        <v>2724</v>
      </c>
      <c r="H402" s="55"/>
      <c r="I402" s="55"/>
      <c r="J402" s="81"/>
    </row>
    <row r="403" spans="2:10" ht="260.25" customHeight="1" x14ac:dyDescent="0.2">
      <c r="B403" s="81"/>
      <c r="C403" s="81"/>
      <c r="D403" s="105" t="str">
        <f>'[1]Tramo 1'!B391</f>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03" s="105"/>
      <c r="F403" s="82" t="str">
        <f>'[1]Tramo 1'!C391</f>
        <v>m2</v>
      </c>
      <c r="G403" s="82">
        <f>'[1]Tramo 1'!D391</f>
        <v>57.8</v>
      </c>
      <c r="H403" s="55"/>
      <c r="I403" s="55"/>
      <c r="J403" s="81"/>
    </row>
    <row r="404" spans="2:10" ht="295.5" customHeight="1" x14ac:dyDescent="0.2">
      <c r="B404" s="81"/>
      <c r="C404" s="81"/>
      <c r="D404" s="105" t="str">
        <f>'[1]Tramo 1'!B392</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04" s="105"/>
      <c r="F404" s="82" t="str">
        <f>'[1]Tramo 1'!C392</f>
        <v>m2</v>
      </c>
      <c r="G404" s="82">
        <f>'[1]Tramo 1'!D392</f>
        <v>84</v>
      </c>
      <c r="H404" s="55"/>
      <c r="I404" s="55"/>
      <c r="J404" s="81"/>
    </row>
    <row r="405" spans="2:10" ht="222.75" customHeight="1" x14ac:dyDescent="0.2">
      <c r="B405" s="81"/>
      <c r="C405" s="81"/>
      <c r="D405" s="105" t="str">
        <f>'[1]Tramo 1'!B393</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405" s="105"/>
      <c r="F405" s="82" t="str">
        <f>'[1]Tramo 1'!C393</f>
        <v>kg</v>
      </c>
      <c r="G405" s="82">
        <f>'[1]Tramo 1'!D393</f>
        <v>98.7</v>
      </c>
      <c r="H405" s="55"/>
      <c r="I405" s="55"/>
      <c r="J405" s="81"/>
    </row>
    <row r="406" spans="2:10" ht="235.5" customHeight="1" x14ac:dyDescent="0.2">
      <c r="B406" s="81"/>
      <c r="C406" s="81"/>
      <c r="D406" s="105" t="str">
        <f>'[1]Tramo 1'!B394</f>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06" s="105"/>
      <c r="F406" s="82" t="str">
        <f>'[1]Tramo 1'!C394</f>
        <v>PZA</v>
      </c>
      <c r="G406" s="82">
        <f>'[1]Tramo 1'!D394</f>
        <v>1</v>
      </c>
      <c r="H406" s="55"/>
      <c r="I406" s="55"/>
      <c r="J406" s="81"/>
    </row>
    <row r="407" spans="2:10" ht="186" customHeight="1" x14ac:dyDescent="0.2">
      <c r="B407" s="81"/>
      <c r="C407" s="81"/>
      <c r="D407" s="105" t="str">
        <f>'[1]Tramo 1'!B395</f>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07" s="105"/>
      <c r="F407" s="82" t="str">
        <f>'[1]Tramo 1'!C395</f>
        <v>PZA</v>
      </c>
      <c r="G407" s="82">
        <f>'[1]Tramo 1'!D395</f>
        <v>2</v>
      </c>
      <c r="H407" s="55"/>
      <c r="I407" s="55"/>
      <c r="J407" s="81"/>
    </row>
    <row r="408" spans="2:10" ht="248.25" customHeight="1" x14ac:dyDescent="0.2">
      <c r="B408" s="81"/>
      <c r="C408" s="81"/>
      <c r="D408" s="105" t="str">
        <f>'[1]Tramo 1'!B396</f>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408" s="105"/>
      <c r="F408" s="82" t="str">
        <f>'[1]Tramo 1'!C396</f>
        <v>m2</v>
      </c>
      <c r="G408" s="82">
        <f>'[1]Tramo 1'!D396</f>
        <v>131</v>
      </c>
      <c r="H408" s="55"/>
      <c r="I408" s="55"/>
      <c r="J408" s="81"/>
    </row>
    <row r="409" spans="2:10" ht="199.5" customHeight="1" x14ac:dyDescent="0.2">
      <c r="B409" s="81"/>
      <c r="C409" s="81"/>
      <c r="D409" s="105" t="str">
        <f>'[1]Tramo 1'!B397</f>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409" s="105"/>
      <c r="F409" s="82" t="str">
        <f>'[1]Tramo 1'!C397</f>
        <v>m</v>
      </c>
      <c r="G409" s="82">
        <f>'[1]Tramo 1'!D397</f>
        <v>413</v>
      </c>
      <c r="H409" s="55"/>
      <c r="I409" s="55"/>
      <c r="J409" s="81"/>
    </row>
    <row r="410" spans="2:10" ht="64.5" customHeight="1" x14ac:dyDescent="0.2">
      <c r="B410" s="81"/>
      <c r="C410" s="81"/>
      <c r="D410" s="105" t="str">
        <f>'[1]Tramo 1'!B398</f>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
      <c r="E410" s="105"/>
      <c r="F410" s="82" t="str">
        <f>'[1]Tramo 1'!C398</f>
        <v>m2</v>
      </c>
      <c r="G410" s="82">
        <f>'[1]Tramo 1'!D398</f>
        <v>167</v>
      </c>
      <c r="H410" s="55"/>
      <c r="I410" s="55"/>
      <c r="J410" s="81"/>
    </row>
    <row r="411" spans="2:10" ht="321.75" customHeight="1" x14ac:dyDescent="0.2">
      <c r="B411" s="81"/>
      <c r="C411" s="81"/>
      <c r="D411" s="105" t="str">
        <f>'[1]Tramo 1'!B399</f>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411" s="105"/>
      <c r="F411" s="82" t="str">
        <f>'[1]Tramo 1'!C399</f>
        <v>m2</v>
      </c>
      <c r="G411" s="82">
        <f>'[1]Tramo 1'!D399</f>
        <v>22021</v>
      </c>
      <c r="H411" s="55"/>
      <c r="I411" s="55"/>
      <c r="J411" s="81"/>
    </row>
    <row r="412" spans="2:10" ht="297.75" customHeight="1" x14ac:dyDescent="0.2">
      <c r="B412" s="81"/>
      <c r="C412" s="81"/>
      <c r="D412" s="105" t="str">
        <f>'[1]Tramo 1'!B400</f>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412" s="105"/>
      <c r="F412" s="82" t="str">
        <f>'[1]Tramo 1'!C400</f>
        <v>m2</v>
      </c>
      <c r="G412" s="82">
        <f>'[1]Tramo 1'!D400</f>
        <v>9974</v>
      </c>
      <c r="H412" s="55"/>
      <c r="I412" s="55"/>
      <c r="J412" s="81"/>
    </row>
    <row r="413" spans="2:10" ht="297.75" customHeight="1" x14ac:dyDescent="0.2">
      <c r="B413" s="81"/>
      <c r="C413" s="81"/>
      <c r="D413" s="105" t="str">
        <f>'[1]Tramo 1'!B401</f>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413" s="105"/>
      <c r="F413" s="82" t="str">
        <f>'[1]Tramo 1'!C401</f>
        <v>m2</v>
      </c>
      <c r="G413" s="82">
        <f>'[1]Tramo 1'!D401</f>
        <v>42.01</v>
      </c>
      <c r="H413" s="55"/>
      <c r="I413" s="55"/>
      <c r="J413" s="81"/>
    </row>
    <row r="414" spans="2:10" x14ac:dyDescent="0.2">
      <c r="B414" s="81"/>
      <c r="C414" s="81"/>
      <c r="D414" s="105" t="str">
        <f>'[1]Tramo 1'!B402</f>
        <v>Suministro y colocación de puertas para registros bajo anden de 1,00x0,60</v>
      </c>
      <c r="E414" s="105"/>
      <c r="F414" s="82" t="str">
        <f>'[1]Tramo 1'!C402</f>
        <v>PZA</v>
      </c>
      <c r="G414" s="82">
        <f>'[1]Tramo 1'!D402</f>
        <v>50</v>
      </c>
      <c r="H414" s="55"/>
      <c r="I414" s="55"/>
      <c r="J414" s="81"/>
    </row>
    <row r="415" spans="2:10" ht="27" customHeight="1" x14ac:dyDescent="0.2">
      <c r="B415" s="81"/>
      <c r="C415" s="81"/>
      <c r="D415" s="105" t="str">
        <f>'[1]Tramo 1'!B403</f>
        <v>Suministro, habilitado y colocación de pluma semi automática en acceso de estacion, 2,3 m x 1,00. Para acceso a estacionamiento</v>
      </c>
      <c r="E415" s="105"/>
      <c r="F415" s="82" t="str">
        <f>'[1]Tramo 1'!C403</f>
        <v>PZA</v>
      </c>
      <c r="G415" s="82">
        <f>'[1]Tramo 1'!D403</f>
        <v>4</v>
      </c>
      <c r="H415" s="55"/>
      <c r="I415" s="55"/>
      <c r="J415" s="81"/>
    </row>
    <row r="416" spans="2:10" ht="210.75" customHeight="1" x14ac:dyDescent="0.2">
      <c r="B416" s="81"/>
      <c r="C416" s="81"/>
      <c r="D416" s="105" t="str">
        <f>'[1]Tramo 1'!B404</f>
        <v>Suministro y colocación de modulo de acceso,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416" s="105"/>
      <c r="F416" s="82" t="str">
        <f>'[1]Tramo 1'!C404</f>
        <v>PZA</v>
      </c>
      <c r="G416" s="82">
        <f>'[1]Tramo 1'!D404</f>
        <v>2</v>
      </c>
      <c r="H416" s="55"/>
      <c r="I416" s="55"/>
      <c r="J416" s="81"/>
    </row>
    <row r="417" spans="2:10" x14ac:dyDescent="0.2">
      <c r="B417" s="81"/>
      <c r="C417" s="81"/>
      <c r="D417" s="105" t="str">
        <f>'[1]Tramo 1'!B405</f>
        <v>LETREROS DE SEÑALIZACION DE ANDEN</v>
      </c>
      <c r="E417" s="105"/>
      <c r="F417" s="82" t="str">
        <f>'[1]Tramo 1'!C405</f>
        <v>PZA</v>
      </c>
      <c r="G417" s="82">
        <f>'[1]Tramo 1'!D405</f>
        <v>4</v>
      </c>
      <c r="H417" s="55"/>
      <c r="I417" s="55"/>
      <c r="J417" s="81"/>
    </row>
    <row r="418" spans="2:10" x14ac:dyDescent="0.2">
      <c r="B418" s="81"/>
      <c r="C418" s="81"/>
      <c r="D418" s="105" t="str">
        <f>'[1]Tramo 1'!B406</f>
        <v>LETREROS DE SEÑALIZACION DE ACCESOS</v>
      </c>
      <c r="E418" s="105"/>
      <c r="F418" s="82" t="str">
        <f>'[1]Tramo 1'!C406</f>
        <v>PZA</v>
      </c>
      <c r="G418" s="82">
        <f>'[1]Tramo 1'!D406</f>
        <v>2</v>
      </c>
      <c r="H418" s="55"/>
      <c r="I418" s="55"/>
      <c r="J418" s="81"/>
    </row>
    <row r="419" spans="2:10" ht="37.5" customHeight="1" x14ac:dyDescent="0.2">
      <c r="B419" s="81"/>
      <c r="C419" s="81"/>
      <c r="D419" s="105" t="str">
        <f>'[1]Tramo 1'!B407</f>
        <v>Pasto en rollo-capa tierra vegetal, 15 cm., en areas nuevas y para proteccion de taludes, incluye: acarreo de los materiales hasta una 1a. estacion a 20.00 m. de distancia horizontal.</v>
      </c>
      <c r="E419" s="105"/>
      <c r="F419" s="82" t="str">
        <f>'[1]Tramo 1'!C407</f>
        <v>m2</v>
      </c>
      <c r="G419" s="82">
        <f>'[1]Tramo 1'!D407</f>
        <v>4145</v>
      </c>
      <c r="H419" s="55"/>
      <c r="I419" s="55"/>
      <c r="J419" s="81"/>
    </row>
    <row r="420" spans="2:10" x14ac:dyDescent="0.2">
      <c r="B420" s="81"/>
      <c r="C420" s="81"/>
      <c r="D420" s="103" t="str">
        <f>'[1]Tramo 1'!B408</f>
        <v>TOTAL Arquitectura</v>
      </c>
      <c r="E420" s="103"/>
      <c r="F420" s="82"/>
      <c r="G420" s="82"/>
      <c r="H420" s="55"/>
      <c r="I420" s="55"/>
      <c r="J420" s="81"/>
    </row>
    <row r="421" spans="2:10" x14ac:dyDescent="0.2">
      <c r="B421" s="81"/>
      <c r="C421" s="81"/>
      <c r="D421" s="103" t="str">
        <f>'[1]Tramo 1'!B409</f>
        <v>Urbanizacion y estacionamientos</v>
      </c>
      <c r="E421" s="103"/>
      <c r="F421" s="82"/>
      <c r="G421" s="82"/>
      <c r="H421" s="55"/>
      <c r="I421" s="55"/>
      <c r="J421" s="81"/>
    </row>
    <row r="422" spans="2:10" x14ac:dyDescent="0.2">
      <c r="B422" s="81"/>
      <c r="C422" s="81"/>
      <c r="D422" s="105" t="str">
        <f>'[1]Tramo 1'!B410</f>
        <v>Urbanizacion y estacionamientos</v>
      </c>
      <c r="E422" s="105"/>
      <c r="F422" s="82" t="str">
        <f>'[1]Tramo 1'!C410</f>
        <v>m2</v>
      </c>
      <c r="G422" s="82">
        <f>'[1]Tramo 1'!D410</f>
        <v>30000</v>
      </c>
      <c r="H422" s="55"/>
      <c r="I422" s="55"/>
      <c r="J422" s="81"/>
    </row>
    <row r="423" spans="2:10" x14ac:dyDescent="0.2">
      <c r="B423" s="81"/>
      <c r="C423" s="81"/>
      <c r="D423" s="103" t="str">
        <f>'[1]Tramo 1'!B411</f>
        <v>TOTAL Urbanizacion y estacionamientos</v>
      </c>
      <c r="E423" s="103"/>
      <c r="F423" s="82"/>
      <c r="G423" s="82"/>
      <c r="H423" s="55"/>
      <c r="I423" s="55"/>
      <c r="J423" s="81"/>
    </row>
    <row r="424" spans="2:10" x14ac:dyDescent="0.2">
      <c r="B424" s="81"/>
      <c r="C424" s="81"/>
      <c r="D424" s="103" t="str">
        <f>'[1]Tramo 1'!B412</f>
        <v>TOTAL Estación Metepec</v>
      </c>
      <c r="E424" s="103"/>
      <c r="F424" s="82"/>
      <c r="G424" s="82"/>
      <c r="H424" s="55"/>
      <c r="I424" s="55"/>
      <c r="J424" s="81"/>
    </row>
    <row r="425" spans="2:10" x14ac:dyDescent="0.2">
      <c r="B425" s="81"/>
      <c r="C425" s="81"/>
      <c r="D425" s="103" t="str">
        <f>'[1]Tramo 1'!B413</f>
        <v>Estacion Lerma</v>
      </c>
      <c r="E425" s="103"/>
      <c r="F425" s="82"/>
      <c r="G425" s="82"/>
      <c r="H425" s="55"/>
      <c r="I425" s="55"/>
      <c r="J425" s="81"/>
    </row>
    <row r="426" spans="2:10" x14ac:dyDescent="0.2">
      <c r="B426" s="81"/>
      <c r="C426" s="81"/>
      <c r="D426" s="103" t="str">
        <f>'[1]Tramo 1'!B414</f>
        <v>Preliminares</v>
      </c>
      <c r="E426" s="103"/>
      <c r="F426" s="82"/>
      <c r="G426" s="82"/>
      <c r="H426" s="55"/>
      <c r="I426" s="55"/>
      <c r="J426" s="81"/>
    </row>
    <row r="427" spans="2:10" ht="124.5" customHeight="1" x14ac:dyDescent="0.2">
      <c r="B427" s="81"/>
      <c r="C427" s="81"/>
      <c r="D427" s="105" t="str">
        <f>'[1]Tramo 1'!B415</f>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427" s="105"/>
      <c r="F427" s="82" t="str">
        <f>'[1]Tramo 1'!C415</f>
        <v>m3</v>
      </c>
      <c r="G427" s="82">
        <f>'[1]Tramo 1'!D415</f>
        <v>141.75</v>
      </c>
      <c r="H427" s="55"/>
      <c r="I427" s="55"/>
      <c r="J427" s="81"/>
    </row>
    <row r="428" spans="2:10" ht="124.5" customHeight="1" x14ac:dyDescent="0.2">
      <c r="B428" s="81"/>
      <c r="C428" s="81"/>
      <c r="D428" s="105" t="str">
        <f>'[1]Tramo 1'!B416</f>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428" s="105"/>
      <c r="F428" s="82" t="str">
        <f>'[1]Tramo 1'!C416</f>
        <v>m3</v>
      </c>
      <c r="G428" s="82">
        <f>'[1]Tramo 1'!D416</f>
        <v>118.1</v>
      </c>
      <c r="H428" s="55"/>
      <c r="I428" s="55"/>
      <c r="J428" s="81"/>
    </row>
    <row r="429" spans="2:10" ht="184.5" customHeight="1" x14ac:dyDescent="0.2">
      <c r="B429" s="81"/>
      <c r="C429" s="81"/>
      <c r="D429" s="105" t="str">
        <f>'[1]Tramo 1'!B417</f>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429" s="105"/>
      <c r="F429" s="82" t="str">
        <f>'[1]Tramo 1'!C417</f>
        <v>m2</v>
      </c>
      <c r="G429" s="82">
        <f>'[1]Tramo 1'!D417</f>
        <v>787.5</v>
      </c>
      <c r="H429" s="55"/>
      <c r="I429" s="55"/>
      <c r="J429" s="81"/>
    </row>
    <row r="430" spans="2:10" ht="161.25" customHeight="1" x14ac:dyDescent="0.2">
      <c r="B430" s="81"/>
      <c r="C430" s="81"/>
      <c r="D430" s="105" t="str">
        <f>'[1]Tramo 1'!B418</f>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
      <c r="E430" s="105"/>
      <c r="F430" s="82" t="str">
        <f>'[1]Tramo 1'!C418</f>
        <v>m2</v>
      </c>
      <c r="G430" s="82">
        <f>'[1]Tramo 1'!D418</f>
        <v>787.5</v>
      </c>
      <c r="H430" s="55"/>
      <c r="I430" s="55"/>
      <c r="J430" s="81"/>
    </row>
    <row r="431" spans="2:10" ht="149.25" customHeight="1" x14ac:dyDescent="0.2">
      <c r="B431" s="81"/>
      <c r="C431" s="81"/>
      <c r="D431" s="105" t="str">
        <f>'[1]Tramo 1'!B419</f>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31" s="105"/>
      <c r="F431" s="82" t="str">
        <f>'[1]Tramo 1'!C419</f>
        <v>m2</v>
      </c>
      <c r="G431" s="82">
        <f>'[1]Tramo 1'!D419</f>
        <v>1223</v>
      </c>
      <c r="H431" s="55"/>
      <c r="I431" s="55"/>
      <c r="J431" s="81"/>
    </row>
    <row r="432" spans="2:10" ht="144" customHeight="1" x14ac:dyDescent="0.2">
      <c r="B432" s="81"/>
      <c r="C432" s="81"/>
      <c r="D432" s="105" t="str">
        <f>'[1]Tramo 1'!B420</f>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432" s="105"/>
      <c r="F432" s="82" t="str">
        <f>'[1]Tramo 1'!C420</f>
        <v>m</v>
      </c>
      <c r="G432" s="82">
        <f>'[1]Tramo 1'!D420</f>
        <v>525</v>
      </c>
      <c r="H432" s="55"/>
      <c r="I432" s="55"/>
      <c r="J432" s="81"/>
    </row>
    <row r="433" spans="2:10" x14ac:dyDescent="0.2">
      <c r="B433" s="81"/>
      <c r="C433" s="81"/>
      <c r="D433" s="103" t="str">
        <f>'[1]Tramo 1'!B421</f>
        <v>TOTAL Preliminares</v>
      </c>
      <c r="E433" s="103"/>
      <c r="F433" s="82"/>
      <c r="G433" s="82"/>
      <c r="H433" s="55"/>
      <c r="I433" s="55"/>
      <c r="J433" s="81"/>
    </row>
    <row r="434" spans="2:10" x14ac:dyDescent="0.2">
      <c r="B434" s="81"/>
      <c r="C434" s="81"/>
      <c r="D434" s="103" t="str">
        <f>'[1]Tramo 1'!B422</f>
        <v>Cimentación</v>
      </c>
      <c r="E434" s="103"/>
      <c r="F434" s="82"/>
      <c r="G434" s="82"/>
      <c r="H434" s="55"/>
      <c r="I434" s="55"/>
      <c r="J434" s="81"/>
    </row>
    <row r="435" spans="2:10" ht="150" customHeight="1" x14ac:dyDescent="0.2">
      <c r="B435" s="81"/>
      <c r="C435" s="81"/>
      <c r="D435" s="105" t="str">
        <f>'[1]Tramo 1'!B423</f>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
      <c r="E435" s="105"/>
      <c r="F435" s="82" t="str">
        <f>'[1]Tramo 1'!C423</f>
        <v>m</v>
      </c>
      <c r="G435" s="82">
        <f>'[1]Tramo 1'!D423</f>
        <v>2772</v>
      </c>
      <c r="H435" s="55"/>
      <c r="I435" s="55"/>
      <c r="J435" s="81"/>
    </row>
    <row r="436" spans="2:10" ht="149.25" customHeight="1" x14ac:dyDescent="0.2">
      <c r="B436" s="81"/>
      <c r="C436" s="81"/>
      <c r="D436" s="105" t="str">
        <f>'[1]Tramo 1'!B424</f>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36" s="105"/>
      <c r="F436" s="82" t="str">
        <f>'[1]Tramo 1'!C424</f>
        <v>kg</v>
      </c>
      <c r="G436" s="82">
        <f>'[1]Tramo 1'!D424</f>
        <v>470259</v>
      </c>
      <c r="H436" s="55"/>
      <c r="I436" s="55"/>
      <c r="J436" s="81"/>
    </row>
    <row r="437" spans="2:10" ht="123" customHeight="1" x14ac:dyDescent="0.2">
      <c r="B437" s="81"/>
      <c r="C437" s="81"/>
      <c r="D437" s="105" t="str">
        <f>'[1]Tramo 1'!B425</f>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37" s="105"/>
      <c r="F437" s="82" t="str">
        <f>'[1]Tramo 1'!C425</f>
        <v>m3</v>
      </c>
      <c r="G437" s="82">
        <f>'[1]Tramo 1'!D425</f>
        <v>3135</v>
      </c>
      <c r="H437" s="55"/>
      <c r="I437" s="55"/>
      <c r="J437" s="81"/>
    </row>
    <row r="438" spans="2:10" ht="137.25" customHeight="1" x14ac:dyDescent="0.2">
      <c r="B438" s="81"/>
      <c r="C438" s="81"/>
      <c r="D438" s="105" t="str">
        <f>'[1]Tramo 1'!B426</f>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438" s="105"/>
      <c r="F438" s="82" t="str">
        <f>'[1]Tramo 1'!C426</f>
        <v>m3</v>
      </c>
      <c r="G438" s="82">
        <f>'[1]Tramo 1'!D426</f>
        <v>4724</v>
      </c>
      <c r="H438" s="55"/>
      <c r="I438" s="55"/>
      <c r="J438" s="81"/>
    </row>
    <row r="439" spans="2:10" ht="75" customHeight="1" x14ac:dyDescent="0.2">
      <c r="B439" s="81"/>
      <c r="C439" s="81"/>
      <c r="D439" s="105" t="str">
        <f>'[1]Tramo 1'!B427</f>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
      <c r="E439" s="105"/>
      <c r="F439" s="82" t="str">
        <f>'[1]Tramo 1'!C427</f>
        <v>m3</v>
      </c>
      <c r="G439" s="82">
        <f>'[1]Tramo 1'!D427</f>
        <v>44.7866</v>
      </c>
      <c r="H439" s="55"/>
      <c r="I439" s="55"/>
      <c r="J439" s="81"/>
    </row>
    <row r="440" spans="2:10" ht="123.75" customHeight="1" x14ac:dyDescent="0.2">
      <c r="B440" s="81"/>
      <c r="C440" s="81"/>
      <c r="D440" s="105" t="str">
        <f>'[1]Tramo 1'!B428</f>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40" s="105"/>
      <c r="F440" s="82" t="str">
        <f>'[1]Tramo 1'!C428</f>
        <v>m3</v>
      </c>
      <c r="G440" s="82">
        <f>'[1]Tramo 1'!D428</f>
        <v>56</v>
      </c>
      <c r="H440" s="55"/>
      <c r="I440" s="55"/>
      <c r="J440" s="81"/>
    </row>
    <row r="441" spans="2:10" ht="148.5" customHeight="1" x14ac:dyDescent="0.2">
      <c r="B441" s="81"/>
      <c r="C441" s="81"/>
      <c r="D441" s="105" t="str">
        <f>'[1]Tramo 1'!B429</f>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41" s="105"/>
      <c r="F441" s="82" t="str">
        <f>'[1]Tramo 1'!C429</f>
        <v>kg</v>
      </c>
      <c r="G441" s="82">
        <f>'[1]Tramo 1'!D429</f>
        <v>253222</v>
      </c>
      <c r="H441" s="55"/>
      <c r="I441" s="55"/>
      <c r="J441" s="81"/>
    </row>
    <row r="442" spans="2:10" ht="148.5" customHeight="1" x14ac:dyDescent="0.2">
      <c r="B442" s="81"/>
      <c r="C442" s="81"/>
      <c r="D442" s="105" t="str">
        <f>'[1]Tramo 1'!B430</f>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
      <c r="E442" s="105"/>
      <c r="F442" s="82" t="str">
        <f>'[1]Tramo 1'!C430</f>
        <v>m2</v>
      </c>
      <c r="G442" s="82">
        <f>'[1]Tramo 1'!D430</f>
        <v>938</v>
      </c>
      <c r="H442" s="55"/>
      <c r="I442" s="55"/>
      <c r="J442" s="81"/>
    </row>
    <row r="443" spans="2:10" ht="135" customHeight="1" x14ac:dyDescent="0.2">
      <c r="B443" s="81"/>
      <c r="C443" s="81"/>
      <c r="D443" s="105" t="str">
        <f>'[1]Tramo 1'!B431</f>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43" s="105"/>
      <c r="F443" s="82" t="str">
        <f>'[1]Tramo 1'!C431</f>
        <v>m3</v>
      </c>
      <c r="G443" s="82">
        <f>'[1]Tramo 1'!D431</f>
        <v>1688</v>
      </c>
      <c r="H443" s="55"/>
      <c r="I443" s="55"/>
      <c r="J443" s="81"/>
    </row>
    <row r="444" spans="2:10" x14ac:dyDescent="0.2">
      <c r="B444" s="81"/>
      <c r="C444" s="81"/>
      <c r="D444" s="105" t="str">
        <f>'[1]Tramo 1'!B432</f>
        <v>TOTAL Cimentación</v>
      </c>
      <c r="E444" s="105"/>
      <c r="F444" s="82">
        <f>'[1]Tramo 1'!C432</f>
        <v>0</v>
      </c>
      <c r="G444" s="82">
        <f>'[1]Tramo 1'!D432</f>
        <v>0</v>
      </c>
      <c r="H444" s="55"/>
      <c r="I444" s="55"/>
      <c r="J444" s="81"/>
    </row>
    <row r="445" spans="2:10" x14ac:dyDescent="0.2">
      <c r="B445" s="81"/>
      <c r="C445" s="81"/>
      <c r="D445" s="105" t="str">
        <f>'[1]Tramo 1'!B433</f>
        <v>Estructura</v>
      </c>
      <c r="E445" s="105"/>
      <c r="F445" s="82">
        <f>'[1]Tramo 1'!C433</f>
        <v>0</v>
      </c>
      <c r="G445" s="82">
        <f>'[1]Tramo 1'!D433</f>
        <v>0</v>
      </c>
      <c r="H445" s="55"/>
      <c r="I445" s="55"/>
      <c r="J445" s="81"/>
    </row>
    <row r="446" spans="2:10" ht="147.75" customHeight="1" x14ac:dyDescent="0.2">
      <c r="B446" s="81"/>
      <c r="C446" s="81"/>
      <c r="D446" s="105" t="str">
        <f>'[1]Tramo 1'!B434</f>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46" s="105"/>
      <c r="F446" s="82" t="str">
        <f>'[1]Tramo 1'!C434</f>
        <v>kg</v>
      </c>
      <c r="G446" s="82">
        <f>'[1]Tramo 1'!D434</f>
        <v>142547</v>
      </c>
      <c r="H446" s="55"/>
      <c r="I446" s="55"/>
      <c r="J446" s="81"/>
    </row>
    <row r="447" spans="2:10" ht="148.5" customHeight="1" x14ac:dyDescent="0.2">
      <c r="B447" s="81"/>
      <c r="C447" s="81"/>
      <c r="D447" s="105" t="str">
        <f>'[1]Tramo 1'!B435</f>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47" s="105"/>
      <c r="F447" s="82" t="str">
        <f>'[1]Tramo 1'!C435</f>
        <v>kg</v>
      </c>
      <c r="G447" s="82">
        <f>'[1]Tramo 1'!D435</f>
        <v>57450</v>
      </c>
      <c r="H447" s="55"/>
      <c r="I447" s="55"/>
      <c r="J447" s="81"/>
    </row>
    <row r="448" spans="2:10" ht="172.5" customHeight="1" x14ac:dyDescent="0.2">
      <c r="B448" s="81"/>
      <c r="C448" s="81"/>
      <c r="D448" s="105" t="str">
        <f>'[1]Tramo 1'!B436</f>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48" s="105"/>
      <c r="F448" s="82" t="str">
        <f>'[1]Tramo 1'!C436</f>
        <v>m2</v>
      </c>
      <c r="G448" s="82">
        <f>'[1]Tramo 1'!D436</f>
        <v>1274</v>
      </c>
      <c r="H448" s="55"/>
      <c r="I448" s="55"/>
      <c r="J448" s="81"/>
    </row>
    <row r="449" spans="2:10" ht="174" customHeight="1" x14ac:dyDescent="0.2">
      <c r="B449" s="81"/>
      <c r="C449" s="81"/>
      <c r="D449" s="105" t="str">
        <f>'[1]Tramo 1'!B437</f>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49" s="105"/>
      <c r="F449" s="82" t="str">
        <f>'[1]Tramo 1'!C437</f>
        <v>m2</v>
      </c>
      <c r="G449" s="82">
        <f>'[1]Tramo 1'!D437</f>
        <v>1417</v>
      </c>
      <c r="H449" s="55"/>
      <c r="I449" s="55"/>
      <c r="J449" s="81"/>
    </row>
    <row r="450" spans="2:10" ht="135" customHeight="1" x14ac:dyDescent="0.2">
      <c r="B450" s="81"/>
      <c r="C450" s="81"/>
      <c r="D450" s="105" t="str">
        <f>'[1]Tramo 1'!B438</f>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50" s="105"/>
      <c r="F450" s="82" t="str">
        <f>'[1]Tramo 1'!C438</f>
        <v>m3</v>
      </c>
      <c r="G450" s="82">
        <f>'[1]Tramo 1'!D438</f>
        <v>570</v>
      </c>
      <c r="H450" s="55"/>
      <c r="I450" s="55"/>
      <c r="J450" s="81"/>
    </row>
    <row r="451" spans="2:10" ht="148.5" customHeight="1" x14ac:dyDescent="0.2">
      <c r="B451" s="81"/>
      <c r="C451" s="81"/>
      <c r="D451" s="105" t="str">
        <f>'[1]Tramo 1'!B439</f>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51" s="105"/>
      <c r="F451" s="82" t="str">
        <f>'[1]Tramo 1'!C439</f>
        <v>m3</v>
      </c>
      <c r="G451" s="82">
        <f>'[1]Tramo 1'!D439</f>
        <v>464</v>
      </c>
      <c r="H451" s="55"/>
      <c r="I451" s="55"/>
      <c r="J451" s="81"/>
    </row>
    <row r="452" spans="2:10" ht="237" customHeight="1" x14ac:dyDescent="0.2">
      <c r="B452" s="81"/>
      <c r="C452" s="81"/>
      <c r="D452" s="105" t="str">
        <f>'[1]Tramo 1'!B440</f>
        <v>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52" s="105"/>
      <c r="F452" s="82" t="str">
        <f>'[1]Tramo 1'!C440</f>
        <v>m2</v>
      </c>
      <c r="G452" s="82">
        <f>'[1]Tramo 1'!D440</f>
        <v>675</v>
      </c>
      <c r="H452" s="55"/>
      <c r="I452" s="55"/>
      <c r="J452" s="81"/>
    </row>
    <row r="453" spans="2:10" ht="211.5" customHeight="1" x14ac:dyDescent="0.2">
      <c r="B453" s="81"/>
      <c r="C453" s="81"/>
      <c r="D453" s="105" t="str">
        <f>'[1]Tramo 1'!B441</f>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453" s="105"/>
      <c r="F453" s="82" t="str">
        <f>'[1]Tramo 1'!C441</f>
        <v>kg</v>
      </c>
      <c r="G453" s="82">
        <f>'[1]Tramo 1'!D441</f>
        <v>204309</v>
      </c>
      <c r="H453" s="55"/>
      <c r="I453" s="55"/>
      <c r="J453" s="81"/>
    </row>
    <row r="454" spans="2:10" ht="162" customHeight="1" x14ac:dyDescent="0.2">
      <c r="B454" s="81"/>
      <c r="C454" s="81"/>
      <c r="D454" s="105" t="str">
        <f>'[1]Tramo 1'!B442</f>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54" s="105"/>
      <c r="F454" s="82" t="str">
        <f>'[1]Tramo 1'!C442</f>
        <v>kg</v>
      </c>
      <c r="G454" s="82">
        <f>'[1]Tramo 1'!D442</f>
        <v>70160</v>
      </c>
      <c r="H454" s="55"/>
      <c r="I454" s="55"/>
      <c r="J454" s="81"/>
    </row>
    <row r="455" spans="2:10" ht="137.25" customHeight="1" x14ac:dyDescent="0.2">
      <c r="B455" s="81"/>
      <c r="C455" s="81"/>
      <c r="D455" s="105" t="str">
        <f>'[1]Tramo 1'!B443</f>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55" s="105"/>
      <c r="F455" s="82" t="str">
        <f>'[1]Tramo 1'!C443</f>
        <v>m3</v>
      </c>
      <c r="G455" s="82">
        <f>'[1]Tramo 1'!D443</f>
        <v>702</v>
      </c>
      <c r="H455" s="55"/>
      <c r="I455" s="55"/>
      <c r="J455" s="81"/>
    </row>
    <row r="456" spans="2:10" ht="173.25" customHeight="1" x14ac:dyDescent="0.2">
      <c r="B456" s="81"/>
      <c r="C456" s="81"/>
      <c r="D456" s="105" t="str">
        <f>'[1]Tramo 1'!B444</f>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56" s="105"/>
      <c r="F456" s="82" t="str">
        <f>'[1]Tramo 1'!C444</f>
        <v>m2</v>
      </c>
      <c r="G456" s="82">
        <f>'[1]Tramo 1'!D444</f>
        <v>2038</v>
      </c>
      <c r="H456" s="55"/>
      <c r="I456" s="55"/>
      <c r="J456" s="81"/>
    </row>
    <row r="457" spans="2:10" ht="248.25" customHeight="1" x14ac:dyDescent="0.2">
      <c r="B457" s="81"/>
      <c r="C457" s="81"/>
      <c r="D457" s="105" t="str">
        <f>'[1]Tramo 1'!B445</f>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457" s="105"/>
      <c r="F457" s="82" t="str">
        <f>'[1]Tramo 1'!C445</f>
        <v>PZA</v>
      </c>
      <c r="G457" s="82">
        <f>'[1]Tramo 1'!D445</f>
        <v>20</v>
      </c>
      <c r="H457" s="55"/>
      <c r="I457" s="55"/>
      <c r="J457" s="81"/>
    </row>
    <row r="458" spans="2:10" ht="247.5" customHeight="1" x14ac:dyDescent="0.2">
      <c r="B458" s="81"/>
      <c r="C458" s="81"/>
      <c r="D458" s="105" t="str">
        <f>'[1]Tramo 1'!B446</f>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458" s="105"/>
      <c r="F458" s="82" t="str">
        <f>'[1]Tramo 1'!C446</f>
        <v>PZA</v>
      </c>
      <c r="G458" s="82">
        <f>'[1]Tramo 1'!D446</f>
        <v>20</v>
      </c>
      <c r="H458" s="55"/>
      <c r="I458" s="55"/>
      <c r="J458" s="81"/>
    </row>
    <row r="459" spans="2:10" ht="172.5" customHeight="1" x14ac:dyDescent="0.2">
      <c r="B459" s="81"/>
      <c r="C459" s="81"/>
      <c r="D459" s="105" t="str">
        <f>'[1]Tramo 1'!B447</f>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59" s="105"/>
      <c r="F459" s="82" t="str">
        <f>'[1]Tramo 1'!C447</f>
        <v>kg</v>
      </c>
      <c r="G459" s="82">
        <f>'[1]Tramo 1'!D447</f>
        <v>156772</v>
      </c>
      <c r="H459" s="55"/>
      <c r="I459" s="55"/>
      <c r="J459" s="81"/>
    </row>
    <row r="460" spans="2:10" ht="137.25" customHeight="1" x14ac:dyDescent="0.2">
      <c r="B460" s="81"/>
      <c r="C460" s="81"/>
      <c r="D460" s="105" t="str">
        <f>'[1]Tramo 1'!B448</f>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0" s="105"/>
      <c r="F460" s="82" t="str">
        <f>'[1]Tramo 1'!C448</f>
        <v>m3</v>
      </c>
      <c r="G460" s="82">
        <f>'[1]Tramo 1'!D448</f>
        <v>1656</v>
      </c>
      <c r="H460" s="55"/>
      <c r="I460" s="55"/>
      <c r="J460" s="81"/>
    </row>
    <row r="461" spans="2:10" ht="160.5" customHeight="1" x14ac:dyDescent="0.2">
      <c r="B461" s="81"/>
      <c r="C461" s="81"/>
      <c r="D461" s="105" t="str">
        <f>'[1]Tramo 1'!B449</f>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1" s="105"/>
      <c r="F461" s="82" t="str">
        <f>'[1]Tramo 1'!C449</f>
        <v>m3</v>
      </c>
      <c r="G461" s="82">
        <f>'[1]Tramo 1'!D449</f>
        <v>361</v>
      </c>
      <c r="H461" s="55"/>
      <c r="I461" s="55"/>
      <c r="J461" s="81"/>
    </row>
    <row r="462" spans="2:10" ht="248.25" customHeight="1" x14ac:dyDescent="0.2">
      <c r="B462" s="81"/>
      <c r="C462" s="81"/>
      <c r="D462" s="105" t="str">
        <f>'[1]Tramo 1'!B450</f>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2" s="105"/>
      <c r="F462" s="82" t="str">
        <f>'[1]Tramo 1'!C450</f>
        <v>m</v>
      </c>
      <c r="G462" s="82">
        <f>'[1]Tramo 1'!D450</f>
        <v>400</v>
      </c>
      <c r="H462" s="55"/>
      <c r="I462" s="55"/>
      <c r="J462" s="81"/>
    </row>
    <row r="463" spans="2:10" ht="174.75" customHeight="1" x14ac:dyDescent="0.2">
      <c r="B463" s="81"/>
      <c r="C463" s="81"/>
      <c r="D463" s="105" t="str">
        <f>'[1]Tramo 1'!B451</f>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63" s="105"/>
      <c r="F463" s="82" t="str">
        <f>'[1]Tramo 1'!C451</f>
        <v>m2</v>
      </c>
      <c r="G463" s="82">
        <f>'[1]Tramo 1'!D451</f>
        <v>2604</v>
      </c>
      <c r="H463" s="55"/>
      <c r="I463" s="55"/>
      <c r="J463" s="81"/>
    </row>
    <row r="464" spans="2:10" ht="174" customHeight="1" x14ac:dyDescent="0.2">
      <c r="B464" s="81"/>
      <c r="C464" s="81"/>
      <c r="D464" s="105" t="str">
        <f>'[1]Tramo 1'!B452</f>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64" s="105"/>
      <c r="F464" s="82" t="str">
        <f>'[1]Tramo 1'!C452</f>
        <v>m2</v>
      </c>
      <c r="G464" s="82">
        <f>'[1]Tramo 1'!D452</f>
        <v>210</v>
      </c>
      <c r="H464" s="55"/>
      <c r="I464" s="55"/>
      <c r="J464" s="81"/>
    </row>
    <row r="465" spans="2:10" ht="174" customHeight="1" x14ac:dyDescent="0.2">
      <c r="B465" s="81"/>
      <c r="C465" s="81"/>
      <c r="D465" s="105" t="str">
        <f>'[1]Tramo 1'!B453</f>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65" s="105"/>
      <c r="F465" s="82" t="str">
        <f>'[1]Tramo 1'!C453</f>
        <v>m2</v>
      </c>
      <c r="G465" s="82">
        <f>'[1]Tramo 1'!D453</f>
        <v>1890</v>
      </c>
      <c r="H465" s="55"/>
      <c r="I465" s="55"/>
      <c r="J465" s="81"/>
    </row>
    <row r="466" spans="2:10" ht="161.25" customHeight="1" x14ac:dyDescent="0.2">
      <c r="B466" s="81"/>
      <c r="C466" s="81"/>
      <c r="D466" s="105" t="str">
        <f>'[1]Tramo 1'!B454</f>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6" s="105"/>
      <c r="F466" s="82" t="str">
        <f>'[1]Tramo 1'!C454</f>
        <v>kg</v>
      </c>
      <c r="G466" s="82">
        <f>'[1]Tramo 1'!D454</f>
        <v>10500</v>
      </c>
      <c r="H466" s="55"/>
      <c r="I466" s="55"/>
      <c r="J466" s="81"/>
    </row>
    <row r="467" spans="2:10" ht="137.25" customHeight="1" x14ac:dyDescent="0.2">
      <c r="B467" s="81"/>
      <c r="C467" s="81"/>
      <c r="D467" s="105" t="str">
        <f>'[1]Tramo 1'!B455</f>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7" s="105"/>
      <c r="F467" s="82" t="str">
        <f>'[1]Tramo 1'!C455</f>
        <v>m3</v>
      </c>
      <c r="G467" s="82">
        <f>'[1]Tramo 1'!D455</f>
        <v>100</v>
      </c>
      <c r="H467" s="55"/>
      <c r="I467" s="55"/>
      <c r="J467" s="81"/>
    </row>
    <row r="468" spans="2:10" ht="123.75" customHeight="1" x14ac:dyDescent="0.2">
      <c r="B468" s="81"/>
      <c r="C468" s="81"/>
      <c r="D468" s="105" t="str">
        <f>'[1]Tramo 1'!B456</f>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8" s="105"/>
      <c r="F468" s="82" t="str">
        <f>'[1]Tramo 1'!C456</f>
        <v>m2</v>
      </c>
      <c r="G468" s="82">
        <f>'[1]Tramo 1'!D456</f>
        <v>1600</v>
      </c>
      <c r="H468" s="55"/>
      <c r="I468" s="55"/>
      <c r="J468" s="81"/>
    </row>
    <row r="469" spans="2:10" ht="211.5" customHeight="1" x14ac:dyDescent="0.2">
      <c r="B469" s="81"/>
      <c r="C469" s="81"/>
      <c r="D469" s="105" t="str">
        <f>'[1]Tramo 1'!B457</f>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469" s="105"/>
      <c r="F469" s="82" t="str">
        <f>'[1]Tramo 1'!C457</f>
        <v>kg</v>
      </c>
      <c r="G469" s="82">
        <f>'[1]Tramo 1'!D457</f>
        <v>200</v>
      </c>
      <c r="H469" s="55"/>
      <c r="I469" s="55"/>
      <c r="J469" s="81"/>
    </row>
    <row r="470" spans="2:10" x14ac:dyDescent="0.2">
      <c r="B470" s="81"/>
      <c r="C470" s="81"/>
      <c r="D470" s="103" t="str">
        <f>'[1]Tramo 1'!B458</f>
        <v>TOTAL Estructura</v>
      </c>
      <c r="E470" s="103"/>
      <c r="F470" s="82"/>
      <c r="G470" s="82"/>
      <c r="H470" s="55"/>
      <c r="I470" s="55"/>
      <c r="J470" s="81"/>
    </row>
    <row r="471" spans="2:10" x14ac:dyDescent="0.2">
      <c r="B471" s="81"/>
      <c r="C471" s="81"/>
      <c r="D471" s="103" t="str">
        <f>'[1]Tramo 1'!B459</f>
        <v>Arquitectura</v>
      </c>
      <c r="E471" s="103"/>
      <c r="F471" s="82"/>
      <c r="G471" s="82"/>
      <c r="H471" s="55"/>
      <c r="I471" s="55"/>
      <c r="J471" s="81"/>
    </row>
    <row r="472" spans="2:10" ht="161.25" customHeight="1" x14ac:dyDescent="0.2">
      <c r="B472" s="81"/>
      <c r="C472" s="81"/>
      <c r="D472" s="105" t="str">
        <f>'[1]Tramo 1'!B460</f>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72" s="105"/>
      <c r="F472" s="82" t="str">
        <f>'[1]Tramo 1'!C460</f>
        <v>m2</v>
      </c>
      <c r="G472" s="82">
        <f>'[1]Tramo 1'!D460</f>
        <v>542</v>
      </c>
      <c r="H472" s="55"/>
      <c r="I472" s="55"/>
      <c r="J472" s="81"/>
    </row>
    <row r="473" spans="2:10" ht="147" customHeight="1" x14ac:dyDescent="0.2">
      <c r="B473" s="81"/>
      <c r="C473" s="81"/>
      <c r="D473" s="105" t="str">
        <f>'[1]Tramo 1'!B461</f>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73" s="105"/>
      <c r="F473" s="82" t="str">
        <f>'[1]Tramo 1'!C461</f>
        <v>m2</v>
      </c>
      <c r="G473" s="82">
        <f>'[1]Tramo 1'!D461</f>
        <v>1212</v>
      </c>
      <c r="H473" s="55"/>
      <c r="I473" s="55"/>
      <c r="J473" s="81"/>
    </row>
    <row r="474" spans="2:10" ht="160.5" customHeight="1" x14ac:dyDescent="0.2">
      <c r="B474" s="81"/>
      <c r="C474" s="81"/>
      <c r="D474" s="105" t="str">
        <f>'[1]Tramo 1'!B462</f>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74" s="105"/>
      <c r="F474" s="82" t="str">
        <f>'[1]Tramo 1'!C462</f>
        <v>m2</v>
      </c>
      <c r="G474" s="82">
        <f>'[1]Tramo 1'!D462</f>
        <v>77</v>
      </c>
      <c r="H474" s="55"/>
      <c r="I474" s="55"/>
      <c r="J474" s="81"/>
    </row>
    <row r="475" spans="2:10" ht="185.25" customHeight="1" x14ac:dyDescent="0.2">
      <c r="B475" s="81"/>
      <c r="C475" s="81"/>
      <c r="D475" s="105" t="str">
        <f>'[1]Tramo 1'!B463</f>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75" s="105"/>
      <c r="F475" s="82" t="str">
        <f>'[1]Tramo 1'!C463</f>
        <v>m2</v>
      </c>
      <c r="G475" s="82">
        <f>'[1]Tramo 1'!D463</f>
        <v>2008</v>
      </c>
      <c r="H475" s="55"/>
      <c r="I475" s="55"/>
      <c r="J475" s="81"/>
    </row>
    <row r="476" spans="2:10" ht="247.5" customHeight="1" x14ac:dyDescent="0.2">
      <c r="B476" s="81"/>
      <c r="C476" s="81"/>
      <c r="D476" s="105" t="str">
        <f>'[1]Tramo 1'!B464</f>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76" s="105"/>
      <c r="F476" s="82" t="str">
        <f>'[1]Tramo 1'!C464</f>
        <v>PZA</v>
      </c>
      <c r="G476" s="82">
        <f>'[1]Tramo 1'!D464</f>
        <v>8</v>
      </c>
      <c r="H476" s="55"/>
      <c r="I476" s="55"/>
      <c r="J476" s="81"/>
    </row>
    <row r="477" spans="2:10" ht="223.5" customHeight="1" x14ac:dyDescent="0.2">
      <c r="B477" s="81"/>
      <c r="C477" s="81"/>
      <c r="D477" s="105" t="str">
        <f>'[1]Tramo 1'!B465</f>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
      <c r="E477" s="105"/>
      <c r="F477" s="82" t="str">
        <f>'[1]Tramo 1'!C465</f>
        <v>PZA</v>
      </c>
      <c r="G477" s="82">
        <f>'[1]Tramo 1'!D465</f>
        <v>7</v>
      </c>
      <c r="H477" s="55"/>
      <c r="I477" s="55"/>
      <c r="J477" s="81"/>
    </row>
    <row r="478" spans="2:10" ht="197.25" customHeight="1" x14ac:dyDescent="0.2">
      <c r="B478" s="81"/>
      <c r="C478" s="81"/>
      <c r="D478" s="105" t="str">
        <f>'[1]Tramo 1'!B466</f>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78" s="105"/>
      <c r="F478" s="82" t="str">
        <f>'[1]Tramo 1'!C466</f>
        <v>m</v>
      </c>
      <c r="G478" s="82">
        <f>'[1]Tramo 1'!D466</f>
        <v>1.2</v>
      </c>
      <c r="H478" s="55"/>
      <c r="I478" s="55"/>
      <c r="J478" s="81"/>
    </row>
    <row r="479" spans="2:10" ht="198" customHeight="1" x14ac:dyDescent="0.2">
      <c r="B479" s="81"/>
      <c r="C479" s="81"/>
      <c r="D479" s="105" t="str">
        <f>'[1]Tramo 1'!B467</f>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79" s="105"/>
      <c r="F479" s="82" t="str">
        <f>'[1]Tramo 1'!C467</f>
        <v>m</v>
      </c>
      <c r="G479" s="82">
        <f>'[1]Tramo 1'!D467</f>
        <v>140</v>
      </c>
      <c r="H479" s="55"/>
      <c r="I479" s="55"/>
      <c r="J479" s="81"/>
    </row>
    <row r="480" spans="2:10" ht="113.25" customHeight="1" x14ac:dyDescent="0.2">
      <c r="B480" s="81"/>
      <c r="C480" s="81"/>
      <c r="D480" s="105" t="str">
        <f>'[1]Tramo 1'!B468</f>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
      <c r="E480" s="105"/>
      <c r="F480" s="82" t="str">
        <f>'[1]Tramo 1'!C468</f>
        <v>m</v>
      </c>
      <c r="G480" s="82">
        <f>'[1]Tramo 1'!D468</f>
        <v>400</v>
      </c>
      <c r="H480" s="55"/>
      <c r="I480" s="55"/>
      <c r="J480" s="81"/>
    </row>
    <row r="481" spans="2:10" ht="273" customHeight="1" x14ac:dyDescent="0.2">
      <c r="B481" s="81"/>
      <c r="C481" s="81"/>
      <c r="D481" s="105" t="str">
        <f>'[1]Tramo 1'!B469</f>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81" s="105"/>
      <c r="F481" s="82" t="str">
        <f>'[1]Tramo 1'!C469</f>
        <v>m2</v>
      </c>
      <c r="G481" s="82">
        <f>'[1]Tramo 1'!D469</f>
        <v>1024</v>
      </c>
      <c r="H481" s="55"/>
      <c r="I481" s="55"/>
      <c r="J481" s="81"/>
    </row>
    <row r="482" spans="2:10" ht="210.75" customHeight="1" x14ac:dyDescent="0.2">
      <c r="B482" s="81"/>
      <c r="C482" s="81"/>
      <c r="D482" s="105" t="str">
        <f>'[1]Tramo 1'!B470</f>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82" s="105"/>
      <c r="F482" s="82" t="str">
        <f>'[1]Tramo 1'!C470</f>
        <v>m2</v>
      </c>
      <c r="G482" s="82">
        <f>'[1]Tramo 1'!D470</f>
        <v>1965</v>
      </c>
      <c r="H482" s="55"/>
      <c r="I482" s="55"/>
      <c r="J482" s="81"/>
    </row>
    <row r="483" spans="2:10" ht="235.5" customHeight="1" x14ac:dyDescent="0.2">
      <c r="B483" s="81"/>
      <c r="C483" s="81"/>
      <c r="D483" s="105" t="str">
        <f>'[1]Tramo 1'!B471</f>
        <v>Suministro, habilitado y colocación de muro tablaroca firecode tipo X, o similar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83" s="105"/>
      <c r="F483" s="82" t="str">
        <f>'[1]Tramo 1'!C471</f>
        <v>m2</v>
      </c>
      <c r="G483" s="82">
        <f>'[1]Tramo 1'!D471</f>
        <v>34</v>
      </c>
      <c r="H483" s="55"/>
      <c r="I483" s="55"/>
      <c r="J483" s="81"/>
    </row>
    <row r="484" spans="2:10" ht="235.5" customHeight="1" x14ac:dyDescent="0.2">
      <c r="B484" s="81"/>
      <c r="C484" s="81"/>
      <c r="D484" s="105" t="str">
        <f>'[1]Tramo 1'!B472</f>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84" s="105"/>
      <c r="F484" s="82" t="str">
        <f>'[1]Tramo 1'!C472</f>
        <v>m2</v>
      </c>
      <c r="G484" s="82">
        <f>'[1]Tramo 1'!D472</f>
        <v>77</v>
      </c>
      <c r="H484" s="55"/>
      <c r="I484" s="55"/>
      <c r="J484" s="81"/>
    </row>
    <row r="485" spans="2:10" ht="198" customHeight="1" x14ac:dyDescent="0.2">
      <c r="B485" s="81"/>
      <c r="C485" s="81"/>
      <c r="D485" s="105" t="str">
        <f>'[1]Tramo 1'!B473</f>
        <v>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85" s="105"/>
      <c r="F485" s="82" t="str">
        <f>'[1]Tramo 1'!C473</f>
        <v>m2</v>
      </c>
      <c r="G485" s="82">
        <f>'[1]Tramo 1'!D473</f>
        <v>542</v>
      </c>
      <c r="H485" s="55"/>
      <c r="I485" s="55"/>
      <c r="J485" s="81"/>
    </row>
    <row r="486" spans="2:10" ht="285" customHeight="1" x14ac:dyDescent="0.2">
      <c r="B486" s="81"/>
      <c r="C486" s="81"/>
      <c r="D486" s="105" t="str">
        <f>'[1]Tramo 1'!B474</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86" s="105"/>
      <c r="F486" s="82" t="str">
        <f>'[1]Tramo 1'!C474</f>
        <v>m2</v>
      </c>
      <c r="G486" s="82">
        <f>'[1]Tramo 1'!D474</f>
        <v>127</v>
      </c>
      <c r="H486" s="55"/>
      <c r="I486" s="55"/>
      <c r="J486" s="81"/>
    </row>
    <row r="487" spans="2:10" ht="222" customHeight="1" x14ac:dyDescent="0.2">
      <c r="B487" s="81"/>
      <c r="C487" s="81"/>
      <c r="D487" s="105" t="str">
        <f>'[1]Tramo 1'!B475</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487" s="105"/>
      <c r="F487" s="82" t="str">
        <f>'[1]Tramo 1'!C475</f>
        <v>kg</v>
      </c>
      <c r="G487" s="82">
        <f>'[1]Tramo 1'!D475</f>
        <v>144.19999999999999</v>
      </c>
      <c r="H487" s="55"/>
      <c r="I487" s="55"/>
      <c r="J487" s="81"/>
    </row>
    <row r="488" spans="2:10" ht="161.25" customHeight="1" x14ac:dyDescent="0.2">
      <c r="B488" s="81"/>
      <c r="C488" s="81"/>
      <c r="D488" s="105" t="str">
        <f>'[1]Tramo 1'!B476</f>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88" s="105"/>
      <c r="F488" s="82" t="str">
        <f>'[1]Tramo 1'!C476</f>
        <v>m</v>
      </c>
      <c r="G488" s="82">
        <f>'[1]Tramo 1'!D476</f>
        <v>394.7</v>
      </c>
      <c r="H488" s="55"/>
      <c r="I488" s="55"/>
      <c r="J488" s="81"/>
    </row>
    <row r="489" spans="2:10" ht="172.5" customHeight="1" x14ac:dyDescent="0.2">
      <c r="B489" s="81"/>
      <c r="C489" s="81"/>
      <c r="D489" s="105" t="str">
        <f>'[1]Tramo 1'!B477</f>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89" s="105"/>
      <c r="F489" s="82" t="str">
        <f>'[1]Tramo 1'!C477</f>
        <v>m2</v>
      </c>
      <c r="G489" s="82">
        <f>'[1]Tramo 1'!D477</f>
        <v>2008</v>
      </c>
      <c r="H489" s="55"/>
      <c r="I489" s="55"/>
      <c r="J489" s="81"/>
    </row>
    <row r="490" spans="2:10" ht="186.75" customHeight="1" x14ac:dyDescent="0.2">
      <c r="B490" s="81"/>
      <c r="C490" s="81"/>
      <c r="D490" s="105" t="str">
        <f>'[1]Tramo 1'!B478</f>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90" s="105"/>
      <c r="F490" s="82" t="str">
        <f>'[1]Tramo 1'!C478</f>
        <v>m2</v>
      </c>
      <c r="G490" s="82">
        <f>'[1]Tramo 1'!D478</f>
        <v>2008</v>
      </c>
      <c r="H490" s="55"/>
      <c r="I490" s="55"/>
      <c r="J490" s="81"/>
    </row>
    <row r="491" spans="2:10" ht="209.25" customHeight="1" x14ac:dyDescent="0.2">
      <c r="B491" s="81"/>
      <c r="C491" s="81"/>
      <c r="D491" s="105" t="str">
        <f>'[1]Tramo 1'!B479</f>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1" s="105"/>
      <c r="F491" s="82" t="str">
        <f>'[1]Tramo 1'!C479</f>
        <v>m2</v>
      </c>
      <c r="G491" s="82">
        <f>'[1]Tramo 1'!D479</f>
        <v>2615</v>
      </c>
      <c r="H491" s="55"/>
      <c r="I491" s="55"/>
      <c r="J491" s="81"/>
    </row>
    <row r="492" spans="2:10" ht="259.5" customHeight="1" x14ac:dyDescent="0.2">
      <c r="B492" s="81"/>
      <c r="C492" s="81"/>
      <c r="D492" s="105" t="str">
        <f>'[1]Tramo 1'!B480</f>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2" s="105"/>
      <c r="F492" s="82" t="str">
        <f>'[1]Tramo 1'!C480</f>
        <v>m2</v>
      </c>
      <c r="G492" s="82">
        <f>'[1]Tramo 1'!D480</f>
        <v>1786.4</v>
      </c>
      <c r="H492" s="55"/>
      <c r="I492" s="55"/>
      <c r="J492" s="81"/>
    </row>
    <row r="493" spans="2:10" ht="309.75" customHeight="1" x14ac:dyDescent="0.2">
      <c r="B493" s="81"/>
      <c r="C493" s="81"/>
      <c r="D493" s="105" t="str">
        <f>'[1]Tramo 1'!B481</f>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3" s="105"/>
      <c r="F493" s="82" t="str">
        <f>'[1]Tramo 1'!C481</f>
        <v>m2</v>
      </c>
      <c r="G493" s="82">
        <f>'[1]Tramo 1'!D481</f>
        <v>302</v>
      </c>
      <c r="H493" s="55"/>
      <c r="I493" s="55"/>
      <c r="J493" s="81"/>
    </row>
    <row r="494" spans="2:10" ht="297.75" customHeight="1" x14ac:dyDescent="0.2">
      <c r="B494" s="81"/>
      <c r="C494" s="81"/>
      <c r="D494" s="105" t="str">
        <f>'[1]Tramo 1'!B482</f>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4" s="105"/>
      <c r="F494" s="82" t="str">
        <f>'[1]Tramo 1'!C482</f>
        <v>m2</v>
      </c>
      <c r="G494" s="82">
        <f>'[1]Tramo 1'!D482</f>
        <v>478</v>
      </c>
      <c r="H494" s="55"/>
      <c r="I494" s="55"/>
      <c r="J494" s="81"/>
    </row>
    <row r="495" spans="2:10" ht="162" customHeight="1" x14ac:dyDescent="0.2">
      <c r="B495" s="81"/>
      <c r="C495" s="81"/>
      <c r="D495" s="105" t="str">
        <f>'[1]Tramo 1'!B483</f>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5" s="105"/>
      <c r="F495" s="82" t="str">
        <f>'[1]Tramo 1'!C483</f>
        <v>PZA</v>
      </c>
      <c r="G495" s="82">
        <f>'[1]Tramo 1'!D483</f>
        <v>2</v>
      </c>
      <c r="H495" s="55"/>
      <c r="I495" s="55"/>
      <c r="J495" s="81"/>
    </row>
    <row r="496" spans="2:10" ht="159.75" customHeight="1" x14ac:dyDescent="0.2">
      <c r="B496" s="81"/>
      <c r="C496" s="81"/>
      <c r="D496" s="105" t="str">
        <f>'[1]Tramo 1'!B484</f>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6" s="105"/>
      <c r="F496" s="82" t="str">
        <f>'[1]Tramo 1'!C484</f>
        <v>PZA</v>
      </c>
      <c r="G496" s="82">
        <f>'[1]Tramo 1'!D484</f>
        <v>2</v>
      </c>
      <c r="H496" s="55"/>
      <c r="I496" s="55"/>
      <c r="J496" s="81"/>
    </row>
    <row r="497" spans="2:10" ht="138.75" customHeight="1" x14ac:dyDescent="0.2">
      <c r="B497" s="81"/>
      <c r="C497" s="81"/>
      <c r="D497" s="105" t="str">
        <f>'[1]Tramo 1'!B485</f>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
      <c r="E497" s="105"/>
      <c r="F497" s="82" t="str">
        <f>'[1]Tramo 1'!C485</f>
        <v>PZA</v>
      </c>
      <c r="G497" s="82">
        <f>'[1]Tramo 1'!D485</f>
        <v>2</v>
      </c>
      <c r="H497" s="55"/>
      <c r="I497" s="55"/>
      <c r="J497" s="81"/>
    </row>
    <row r="498" spans="2:10" ht="186.75" customHeight="1" x14ac:dyDescent="0.2">
      <c r="B498" s="81"/>
      <c r="C498" s="81"/>
      <c r="D498" s="105" t="str">
        <f>'[1]Tramo 1'!B486</f>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8" s="105"/>
      <c r="F498" s="82" t="str">
        <f>'[1]Tramo 1'!C486</f>
        <v>PZA</v>
      </c>
      <c r="G498" s="82">
        <f>'[1]Tramo 1'!D486</f>
        <v>2</v>
      </c>
      <c r="H498" s="55"/>
      <c r="I498" s="55"/>
      <c r="J498" s="81"/>
    </row>
    <row r="499" spans="2:10" ht="174" customHeight="1" x14ac:dyDescent="0.2">
      <c r="B499" s="81"/>
      <c r="C499" s="81"/>
      <c r="D499" s="105" t="str">
        <f>'[1]Tramo 1'!B487</f>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9" s="105"/>
      <c r="F499" s="82" t="str">
        <f>'[1]Tramo 1'!C487</f>
        <v>m2</v>
      </c>
      <c r="G499" s="82">
        <f>'[1]Tramo 1'!D487</f>
        <v>2</v>
      </c>
      <c r="H499" s="55"/>
      <c r="I499" s="55"/>
      <c r="J499" s="81"/>
    </row>
    <row r="500" spans="2:10" ht="174.75" customHeight="1" x14ac:dyDescent="0.2">
      <c r="B500" s="81"/>
      <c r="C500" s="81"/>
      <c r="D500" s="105" t="str">
        <f>'[1]Tramo 1'!B488</f>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0" s="105"/>
      <c r="F500" s="82" t="str">
        <f>'[1]Tramo 1'!C488</f>
        <v>PZA</v>
      </c>
      <c r="G500" s="82">
        <f>'[1]Tramo 1'!D488</f>
        <v>2</v>
      </c>
      <c r="H500" s="55"/>
      <c r="I500" s="55"/>
      <c r="J500" s="81"/>
    </row>
    <row r="501" spans="2:10" ht="162.75" customHeight="1" x14ac:dyDescent="0.2">
      <c r="B501" s="81"/>
      <c r="C501" s="81"/>
      <c r="D501" s="105" t="str">
        <f>'[1]Tramo 1'!B489</f>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1" s="105"/>
      <c r="F501" s="82" t="str">
        <f>'[1]Tramo 1'!C489</f>
        <v>PZA</v>
      </c>
      <c r="G501" s="82">
        <f>'[1]Tramo 1'!D489</f>
        <v>2</v>
      </c>
      <c r="H501" s="55"/>
      <c r="I501" s="55"/>
      <c r="J501" s="81"/>
    </row>
    <row r="502" spans="2:10" ht="162.75" customHeight="1" x14ac:dyDescent="0.2">
      <c r="B502" s="81"/>
      <c r="C502" s="81"/>
      <c r="D502" s="105" t="str">
        <f>'[1]Tramo 1'!B490</f>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2" s="105"/>
      <c r="F502" s="82" t="str">
        <f>'[1]Tramo 1'!C490</f>
        <v>PZA</v>
      </c>
      <c r="G502" s="82">
        <f>'[1]Tramo 1'!D490</f>
        <v>2</v>
      </c>
      <c r="H502" s="55"/>
      <c r="I502" s="55"/>
      <c r="J502" s="81"/>
    </row>
    <row r="503" spans="2:10" ht="247.5" customHeight="1" x14ac:dyDescent="0.2">
      <c r="B503" s="81"/>
      <c r="C503" s="81"/>
      <c r="D503" s="105" t="str">
        <f>'[1]Tramo 1'!B491</f>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3" s="105"/>
      <c r="F503" s="82" t="str">
        <f>'[1]Tramo 1'!C491</f>
        <v>m2</v>
      </c>
      <c r="G503" s="82">
        <f>'[1]Tramo 1'!D491</f>
        <v>1825</v>
      </c>
      <c r="H503" s="55"/>
      <c r="I503" s="55"/>
      <c r="J503" s="81"/>
    </row>
    <row r="504" spans="2:10" ht="261" customHeight="1" x14ac:dyDescent="0.2">
      <c r="B504" s="81"/>
      <c r="C504" s="81"/>
      <c r="D504" s="105" t="str">
        <f>'[1]Tramo 1'!B492</f>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4" s="105"/>
      <c r="F504" s="82" t="str">
        <f>'[1]Tramo 1'!C492</f>
        <v>m2</v>
      </c>
      <c r="G504" s="82">
        <f>'[1]Tramo 1'!D492</f>
        <v>106.84</v>
      </c>
      <c r="H504" s="55"/>
      <c r="I504" s="55"/>
      <c r="J504" s="81"/>
    </row>
    <row r="505" spans="2:10" ht="261" customHeight="1" x14ac:dyDescent="0.2">
      <c r="B505" s="81"/>
      <c r="C505" s="81"/>
      <c r="D505" s="105" t="str">
        <f>'[1]Tramo 1'!B493</f>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5" s="105"/>
      <c r="F505" s="82" t="str">
        <f>'[1]Tramo 1'!C493</f>
        <v>m2</v>
      </c>
      <c r="G505" s="82">
        <f>'[1]Tramo 1'!D493</f>
        <v>60.375999999999998</v>
      </c>
      <c r="H505" s="55"/>
      <c r="I505" s="55"/>
      <c r="J505" s="81"/>
    </row>
    <row r="506" spans="2:10" ht="261" customHeight="1" x14ac:dyDescent="0.2">
      <c r="B506" s="81"/>
      <c r="C506" s="81"/>
      <c r="D506" s="105" t="str">
        <f>'[1]Tramo 1'!B494</f>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6" s="105"/>
      <c r="F506" s="82" t="str">
        <f>'[1]Tramo 1'!C494</f>
        <v>m</v>
      </c>
      <c r="G506" s="82">
        <f>'[1]Tramo 1'!D494</f>
        <v>74.7</v>
      </c>
      <c r="H506" s="55"/>
      <c r="I506" s="55"/>
      <c r="J506" s="81"/>
    </row>
    <row r="507" spans="2:10" ht="198.75" customHeight="1" x14ac:dyDescent="0.2">
      <c r="B507" s="81"/>
      <c r="C507" s="81"/>
      <c r="D507" s="105" t="str">
        <f>'[1]Tramo 1'!B495</f>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7" s="105"/>
      <c r="F507" s="82" t="str">
        <f>'[1]Tramo 1'!C495</f>
        <v>m</v>
      </c>
      <c r="G507" s="82">
        <f>'[1]Tramo 1'!D495</f>
        <v>0.8</v>
      </c>
      <c r="H507" s="55"/>
      <c r="I507" s="55"/>
      <c r="J507" s="81"/>
    </row>
    <row r="508" spans="2:10" ht="198.75" customHeight="1" x14ac:dyDescent="0.2">
      <c r="B508" s="81"/>
      <c r="C508" s="81"/>
      <c r="D508" s="105" t="str">
        <f>'[1]Tramo 1'!B496</f>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8" s="105"/>
      <c r="F508" s="82" t="str">
        <f>'[1]Tramo 1'!C496</f>
        <v>m</v>
      </c>
      <c r="G508" s="82">
        <f>'[1]Tramo 1'!D496</f>
        <v>126</v>
      </c>
      <c r="H508" s="55"/>
      <c r="I508" s="55"/>
      <c r="J508" s="81"/>
    </row>
    <row r="509" spans="2:10" ht="185.25" customHeight="1" x14ac:dyDescent="0.2">
      <c r="B509" s="81"/>
      <c r="C509" s="81"/>
      <c r="D509" s="105" t="str">
        <f>'[1]Tramo 1'!B497</f>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509" s="105"/>
      <c r="F509" s="82" t="str">
        <f>'[1]Tramo 1'!C497</f>
        <v>m2</v>
      </c>
      <c r="G509" s="82">
        <f>'[1]Tramo 1'!D497</f>
        <v>2424</v>
      </c>
      <c r="H509" s="55"/>
      <c r="I509" s="55"/>
      <c r="J509" s="81"/>
    </row>
    <row r="510" spans="2:10" ht="258.75" customHeight="1" x14ac:dyDescent="0.2">
      <c r="B510" s="81"/>
      <c r="C510" s="81"/>
      <c r="D510" s="105" t="str">
        <f>'[1]Tramo 1'!B498</f>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10" s="105"/>
      <c r="F510" s="82" t="str">
        <f>'[1]Tramo 1'!C498</f>
        <v>m2</v>
      </c>
      <c r="G510" s="82">
        <f>'[1]Tramo 1'!D498</f>
        <v>39.299999999999997</v>
      </c>
      <c r="H510" s="55"/>
      <c r="I510" s="55"/>
      <c r="J510" s="81"/>
    </row>
    <row r="511" spans="2:10" ht="296.25" customHeight="1" x14ac:dyDescent="0.2">
      <c r="B511" s="81"/>
      <c r="C511" s="81"/>
      <c r="D511" s="105" t="str">
        <f>'[1]Tramo 1'!B499</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511" s="105"/>
      <c r="F511" s="82" t="str">
        <f>'[1]Tramo 1'!C499</f>
        <v>m2</v>
      </c>
      <c r="G511" s="82">
        <f>'[1]Tramo 1'!D499</f>
        <v>296</v>
      </c>
      <c r="H511" s="55"/>
      <c r="I511" s="55"/>
      <c r="J511" s="81"/>
    </row>
    <row r="512" spans="2:10" ht="222.75" customHeight="1" x14ac:dyDescent="0.2">
      <c r="B512" s="81"/>
      <c r="C512" s="81"/>
      <c r="D512" s="105" t="str">
        <f>'[1]Tramo 1'!B500</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512" s="105"/>
      <c r="F512" s="82" t="str">
        <f>'[1]Tramo 1'!C500</f>
        <v>kg</v>
      </c>
      <c r="G512" s="82">
        <f>'[1]Tramo 1'!D500</f>
        <v>341.9</v>
      </c>
      <c r="H512" s="55"/>
      <c r="I512" s="55"/>
      <c r="J512" s="81"/>
    </row>
    <row r="513" spans="2:10" ht="236.25" customHeight="1" x14ac:dyDescent="0.2">
      <c r="B513" s="81"/>
      <c r="C513" s="81"/>
      <c r="D513" s="105" t="str">
        <f>'[1]Tramo 1'!B501</f>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13" s="105"/>
      <c r="F513" s="82" t="str">
        <f>'[1]Tramo 1'!C501</f>
        <v>PZA</v>
      </c>
      <c r="G513" s="82">
        <f>'[1]Tramo 1'!D501</f>
        <v>1</v>
      </c>
      <c r="H513" s="55"/>
      <c r="I513" s="55"/>
      <c r="J513" s="81"/>
    </row>
    <row r="514" spans="2:10" ht="185.25" customHeight="1" x14ac:dyDescent="0.2">
      <c r="B514" s="81"/>
      <c r="C514" s="81"/>
      <c r="D514" s="105" t="str">
        <f>'[1]Tramo 1'!B502</f>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14" s="105"/>
      <c r="F514" s="82" t="str">
        <f>'[1]Tramo 1'!C502</f>
        <v>PZA</v>
      </c>
      <c r="G514" s="82">
        <f>'[1]Tramo 1'!D502</f>
        <v>2</v>
      </c>
      <c r="H514" s="55"/>
      <c r="I514" s="55"/>
      <c r="J514" s="81"/>
    </row>
    <row r="515" spans="2:10" ht="246" customHeight="1" x14ac:dyDescent="0.2">
      <c r="B515" s="81"/>
      <c r="C515" s="81"/>
      <c r="D515" s="105" t="str">
        <f>'[1]Tramo 1'!B503</f>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515" s="105"/>
      <c r="F515" s="82" t="str">
        <f>'[1]Tramo 1'!C503</f>
        <v>m2</v>
      </c>
      <c r="G515" s="82">
        <f>'[1]Tramo 1'!D503</f>
        <v>421</v>
      </c>
      <c r="H515" s="55"/>
      <c r="I515" s="55"/>
      <c r="J515" s="81"/>
    </row>
    <row r="516" spans="2:10" ht="197.25" customHeight="1" x14ac:dyDescent="0.2">
      <c r="B516" s="81"/>
      <c r="C516" s="81"/>
      <c r="D516" s="105" t="str">
        <f>'[1]Tramo 1'!B504</f>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516" s="105"/>
      <c r="F516" s="82" t="str">
        <f>'[1]Tramo 1'!C504</f>
        <v>m</v>
      </c>
      <c r="G516" s="82">
        <f>'[1]Tramo 1'!D504</f>
        <v>413</v>
      </c>
      <c r="H516" s="55"/>
      <c r="I516" s="55"/>
      <c r="J516" s="81"/>
    </row>
    <row r="517" spans="2:10" ht="63" customHeight="1" x14ac:dyDescent="0.2">
      <c r="B517" s="81"/>
      <c r="C517" s="81"/>
      <c r="D517" s="105" t="str">
        <f>'[1]Tramo 1'!B505</f>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
      <c r="E517" s="105"/>
      <c r="F517" s="82" t="str">
        <f>'[1]Tramo 1'!C505</f>
        <v>m2</v>
      </c>
      <c r="G517" s="82">
        <f>'[1]Tramo 1'!D505</f>
        <v>193</v>
      </c>
      <c r="H517" s="55"/>
      <c r="I517" s="55"/>
      <c r="J517" s="81"/>
    </row>
    <row r="518" spans="2:10" ht="322.5" customHeight="1" x14ac:dyDescent="0.2">
      <c r="B518" s="81"/>
      <c r="C518" s="81"/>
      <c r="D518" s="105" t="str">
        <f>'[1]Tramo 1'!B506</f>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518" s="105"/>
      <c r="F518" s="82" t="str">
        <f>'[1]Tramo 1'!C506</f>
        <v>m2</v>
      </c>
      <c r="G518" s="82">
        <f>'[1]Tramo 1'!D506</f>
        <v>22021</v>
      </c>
      <c r="H518" s="55"/>
      <c r="I518" s="55"/>
      <c r="J518" s="81"/>
    </row>
    <row r="519" spans="2:10" ht="297" customHeight="1" x14ac:dyDescent="0.2">
      <c r="B519" s="81"/>
      <c r="C519" s="81"/>
      <c r="D519" s="105" t="str">
        <f>'[1]Tramo 1'!B507</f>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519" s="105"/>
      <c r="F519" s="82" t="str">
        <f>'[1]Tramo 1'!C507</f>
        <v>m2</v>
      </c>
      <c r="G519" s="82">
        <f>'[1]Tramo 1'!D507</f>
        <v>9974</v>
      </c>
      <c r="H519" s="55"/>
      <c r="I519" s="55"/>
      <c r="J519" s="81"/>
    </row>
    <row r="520" spans="2:10" ht="298.5" customHeight="1" x14ac:dyDescent="0.2">
      <c r="B520" s="81"/>
      <c r="C520" s="81"/>
      <c r="D520" s="105" t="str">
        <f>'[1]Tramo 1'!B508</f>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520" s="105"/>
      <c r="F520" s="82" t="str">
        <f>'[1]Tramo 1'!C508</f>
        <v>m2</v>
      </c>
      <c r="G520" s="82">
        <f>'[1]Tramo 1'!D508</f>
        <v>42.01</v>
      </c>
      <c r="H520" s="55"/>
      <c r="I520" s="55"/>
      <c r="J520" s="81"/>
    </row>
    <row r="521" spans="2:10" x14ac:dyDescent="0.2">
      <c r="B521" s="81"/>
      <c r="C521" s="81"/>
      <c r="D521" s="105" t="str">
        <f>'[1]Tramo 1'!B509</f>
        <v>Suministro y colocación de puertas para registros bajo anden de 1,00x0,60</v>
      </c>
      <c r="E521" s="105"/>
      <c r="F521" s="82" t="str">
        <f>'[1]Tramo 1'!C509</f>
        <v>PZA</v>
      </c>
      <c r="G521" s="82">
        <f>'[1]Tramo 1'!D509</f>
        <v>50</v>
      </c>
      <c r="H521" s="55"/>
      <c r="I521" s="55"/>
      <c r="J521" s="81"/>
    </row>
    <row r="522" spans="2:10" ht="39" customHeight="1" x14ac:dyDescent="0.2">
      <c r="B522" s="81"/>
      <c r="C522" s="81"/>
      <c r="D522" s="105" t="str">
        <f>'[1]Tramo 1'!B510</f>
        <v>Pasto en rollo-capa tierra vegetal, 15 cm., en areas nuevas y para proteccion de taludes, incluye: acarreo de los materiales hasta una 1a. estacion a 20.00 m. de distancia horizontal.</v>
      </c>
      <c r="E522" s="105"/>
      <c r="F522" s="82" t="str">
        <f>'[1]Tramo 1'!C510</f>
        <v>m2</v>
      </c>
      <c r="G522" s="82">
        <f>'[1]Tramo 1'!D510</f>
        <v>146</v>
      </c>
      <c r="H522" s="55"/>
      <c r="I522" s="55"/>
      <c r="J522" s="81"/>
    </row>
    <row r="523" spans="2:10" x14ac:dyDescent="0.2">
      <c r="B523" s="81"/>
      <c r="C523" s="81"/>
      <c r="D523" s="103" t="str">
        <f>'[1]Tramo 1'!B511</f>
        <v>TOTAL Arquitectura</v>
      </c>
      <c r="E523" s="103"/>
      <c r="F523" s="82"/>
      <c r="G523" s="82"/>
      <c r="H523" s="55"/>
      <c r="I523" s="55"/>
      <c r="J523" s="81"/>
    </row>
    <row r="524" spans="2:10" x14ac:dyDescent="0.2">
      <c r="B524" s="81"/>
      <c r="C524" s="81"/>
      <c r="D524" s="103" t="str">
        <f>'[1]Tramo 1'!B512</f>
        <v>Urbanizacion y estacionamientos</v>
      </c>
      <c r="E524" s="103"/>
      <c r="F524" s="82"/>
      <c r="G524" s="82"/>
      <c r="H524" s="55"/>
      <c r="I524" s="55"/>
      <c r="J524" s="81"/>
    </row>
    <row r="525" spans="2:10" x14ac:dyDescent="0.2">
      <c r="B525" s="81"/>
      <c r="C525" s="81"/>
      <c r="D525" s="105" t="str">
        <f>'[1]Tramo 1'!B513</f>
        <v>Urbanizacion y estacionamientos</v>
      </c>
      <c r="E525" s="105"/>
      <c r="F525" s="82" t="str">
        <f>'[1]Tramo 1'!C513</f>
        <v>m2</v>
      </c>
      <c r="G525" s="82">
        <f>'[1]Tramo 1'!D513</f>
        <v>30000</v>
      </c>
      <c r="H525" s="55"/>
      <c r="I525" s="55"/>
      <c r="J525" s="81"/>
    </row>
    <row r="526" spans="2:10" x14ac:dyDescent="0.2">
      <c r="B526" s="81"/>
      <c r="C526" s="81"/>
      <c r="D526" s="103" t="str">
        <f>'[1]Tramo 1'!B514</f>
        <v>TOTAL Urbanizacion y estacionamientos</v>
      </c>
      <c r="E526" s="103"/>
      <c r="F526" s="82"/>
      <c r="G526" s="82"/>
      <c r="H526" s="55"/>
      <c r="I526" s="55"/>
      <c r="J526" s="81"/>
    </row>
    <row r="527" spans="2:10" x14ac:dyDescent="0.2">
      <c r="B527" s="81"/>
      <c r="C527" s="81"/>
      <c r="D527" s="103" t="str">
        <f>'[1]Tramo 1'!B515</f>
        <v>TOTAL Estacion Lerma</v>
      </c>
      <c r="E527" s="103"/>
      <c r="F527" s="82"/>
      <c r="G527" s="82"/>
      <c r="H527" s="55"/>
      <c r="I527" s="55"/>
      <c r="J527" s="81"/>
    </row>
    <row r="528" spans="2:10" x14ac:dyDescent="0.2">
      <c r="B528" s="81"/>
      <c r="C528" s="81"/>
      <c r="D528" s="84"/>
      <c r="E528" s="84"/>
      <c r="F528" s="82"/>
      <c r="G528" s="82"/>
      <c r="H528" s="55"/>
      <c r="I528" s="55"/>
      <c r="J528" s="81"/>
    </row>
    <row r="529" spans="2:10" x14ac:dyDescent="0.2">
      <c r="B529" s="81"/>
      <c r="C529" s="81"/>
      <c r="D529" s="103" t="str">
        <f>'[1]Tramo 1'!B516</f>
        <v>TOTAL Estaciones (a)</v>
      </c>
      <c r="E529" s="103"/>
      <c r="F529" s="82"/>
      <c r="G529" s="82"/>
      <c r="H529" s="55"/>
      <c r="I529" s="55"/>
      <c r="J529" s="81"/>
    </row>
    <row r="530" spans="2:10" x14ac:dyDescent="0.2">
      <c r="B530" s="81"/>
      <c r="C530" s="81"/>
      <c r="D530" s="103" t="str">
        <f>'[1]Tramo 1'!B517</f>
        <v>TOTAL Tramo 1</v>
      </c>
      <c r="E530" s="103"/>
      <c r="F530" s="82"/>
      <c r="G530" s="82"/>
      <c r="H530" s="55"/>
      <c r="I530" s="55"/>
      <c r="J530" s="81"/>
    </row>
    <row r="531" spans="2:10" x14ac:dyDescent="0.2">
      <c r="B531" s="81"/>
      <c r="C531" s="81"/>
      <c r="D531" s="104"/>
      <c r="E531" s="104"/>
      <c r="F531" s="81"/>
      <c r="G531" s="85"/>
      <c r="H531" s="55"/>
      <c r="I531" s="55"/>
      <c r="J531" s="81"/>
    </row>
    <row r="532" spans="2:10" ht="12.75" customHeight="1" x14ac:dyDescent="0.25">
      <c r="B532" s="40"/>
      <c r="C532" s="86"/>
      <c r="D532" s="108"/>
      <c r="E532" s="108"/>
      <c r="F532" s="40"/>
      <c r="G532" s="87"/>
      <c r="H532" s="88"/>
      <c r="I532" s="88"/>
      <c r="J532" s="88"/>
    </row>
    <row r="533" spans="2:10" ht="12.95" customHeight="1" x14ac:dyDescent="0.2">
      <c r="B533" s="89" t="s">
        <v>31</v>
      </c>
      <c r="C533" s="90" t="s">
        <v>32</v>
      </c>
      <c r="D533" s="108"/>
      <c r="E533" s="108"/>
      <c r="F533" s="40"/>
      <c r="G533" s="87"/>
      <c r="H533" s="68" t="s">
        <v>33</v>
      </c>
      <c r="I533" s="68" t="s">
        <v>55</v>
      </c>
      <c r="J533" s="91" t="s">
        <v>34</v>
      </c>
    </row>
    <row r="534" spans="2:10" ht="12.95" customHeight="1" x14ac:dyDescent="0.2">
      <c r="B534" s="89"/>
      <c r="C534" s="92"/>
      <c r="D534" s="119" t="s">
        <v>47</v>
      </c>
      <c r="E534" s="120"/>
      <c r="F534" s="89"/>
      <c r="G534" s="93"/>
      <c r="H534" s="68"/>
      <c r="I534" s="68"/>
      <c r="J534" s="94"/>
    </row>
    <row r="535" spans="2:10" ht="12.95" customHeight="1" x14ac:dyDescent="0.2">
      <c r="B535" s="95"/>
      <c r="C535" s="96"/>
      <c r="D535" s="108"/>
      <c r="E535" s="108"/>
      <c r="F535" s="95"/>
      <c r="G535" s="97"/>
      <c r="H535" s="98"/>
      <c r="I535" s="98"/>
      <c r="J535" s="99"/>
    </row>
    <row r="536" spans="2:10" ht="12.95" customHeight="1" x14ac:dyDescent="0.2">
      <c r="B536" s="22"/>
      <c r="C536" s="20"/>
      <c r="D536" s="20"/>
      <c r="E536" s="20"/>
      <c r="F536" s="22"/>
      <c r="G536" s="23"/>
      <c r="H536" s="24"/>
      <c r="I536" s="24"/>
      <c r="J536" s="19"/>
    </row>
    <row r="537" spans="2:10" x14ac:dyDescent="0.2">
      <c r="B537" s="25"/>
      <c r="C537" s="25"/>
      <c r="D537" s="25"/>
      <c r="E537" s="25"/>
      <c r="G537" s="39"/>
      <c r="J537" s="25"/>
    </row>
    <row r="538" spans="2:10" ht="12.95" customHeight="1" x14ac:dyDescent="0.2">
      <c r="B538" s="115" t="s">
        <v>59</v>
      </c>
      <c r="C538" s="116"/>
      <c r="D538" s="116"/>
      <c r="E538" s="116"/>
      <c r="F538" s="11"/>
      <c r="G538" s="12"/>
      <c r="J538" s="19"/>
    </row>
    <row r="539" spans="2:10" ht="12.95" customHeight="1" x14ac:dyDescent="0.2">
      <c r="B539" s="18"/>
      <c r="C539" s="18"/>
      <c r="D539" s="18"/>
      <c r="E539" s="18"/>
      <c r="F539" s="13"/>
      <c r="G539" s="14"/>
      <c r="J539" s="26"/>
    </row>
    <row r="540" spans="2:10" ht="12.95" customHeight="1" x14ac:dyDescent="0.2">
      <c r="C540" s="18"/>
      <c r="D540" s="18"/>
      <c r="E540" s="18"/>
      <c r="G540" s="12"/>
      <c r="H540" s="15" t="s">
        <v>10</v>
      </c>
      <c r="I540" s="41"/>
      <c r="J540" s="74" t="s">
        <v>35</v>
      </c>
    </row>
    <row r="541" spans="2:10" ht="12.95" customHeight="1" x14ac:dyDescent="0.25">
      <c r="B541" s="8"/>
      <c r="C541" s="8"/>
      <c r="D541" s="8"/>
      <c r="E541" s="2"/>
      <c r="G541" s="12"/>
      <c r="H541" s="15" t="s">
        <v>61</v>
      </c>
      <c r="I541" s="41"/>
      <c r="J541" s="74" t="s">
        <v>36</v>
      </c>
    </row>
    <row r="542" spans="2:10" ht="12.95" customHeight="1" x14ac:dyDescent="0.2">
      <c r="B542" s="113" t="s">
        <v>50</v>
      </c>
      <c r="C542" s="113"/>
      <c r="D542" s="113"/>
      <c r="E542" s="113"/>
      <c r="G542" s="5"/>
      <c r="H542" s="16" t="s">
        <v>11</v>
      </c>
      <c r="I542" s="41"/>
      <c r="J542" s="74" t="s">
        <v>37</v>
      </c>
    </row>
    <row r="543" spans="2:10" ht="12.95" customHeight="1" x14ac:dyDescent="0.25">
      <c r="B543" s="4"/>
      <c r="C543" s="4"/>
      <c r="D543" s="4"/>
      <c r="E543" s="42"/>
      <c r="F543" s="16"/>
      <c r="G543" s="5"/>
      <c r="H543" s="2"/>
      <c r="I543" s="2"/>
      <c r="J543" s="17"/>
    </row>
    <row r="544" spans="2:10" ht="12.95" customHeight="1" x14ac:dyDescent="0.25">
      <c r="B544" s="4"/>
      <c r="C544" s="4"/>
      <c r="D544" s="4"/>
      <c r="E544" s="4"/>
      <c r="F544" s="16"/>
      <c r="G544" s="5"/>
      <c r="H544" s="2"/>
      <c r="I544" s="2"/>
      <c r="J544" s="19"/>
    </row>
    <row r="545" spans="2:10" ht="12.95" customHeight="1" x14ac:dyDescent="0.25">
      <c r="B545" s="21"/>
      <c r="C545" s="21"/>
      <c r="D545" s="21"/>
      <c r="E545" s="21"/>
      <c r="F545" s="16"/>
      <c r="G545" s="5"/>
      <c r="H545" s="2"/>
      <c r="I545" s="2"/>
      <c r="J545" s="19"/>
    </row>
    <row r="546" spans="2:10" ht="12.95" customHeight="1" x14ac:dyDescent="0.25">
      <c r="B546" s="114" t="s">
        <v>51</v>
      </c>
      <c r="C546" s="114"/>
      <c r="D546" s="114"/>
      <c r="E546" s="114"/>
      <c r="F546" s="11"/>
      <c r="G546" s="12"/>
      <c r="H546" s="2"/>
      <c r="I546" s="2"/>
      <c r="J546" s="19"/>
    </row>
    <row r="547" spans="2:10" ht="12.95" customHeight="1" x14ac:dyDescent="0.2">
      <c r="E547" s="44"/>
      <c r="G547" s="39"/>
      <c r="I547" s="77" t="s">
        <v>62</v>
      </c>
    </row>
    <row r="548" spans="2:10" ht="12.95" customHeight="1" x14ac:dyDescent="0.2">
      <c r="G548" s="39"/>
    </row>
    <row r="549" spans="2:10" ht="12.95" customHeight="1" x14ac:dyDescent="0.2">
      <c r="G549" s="39"/>
      <c r="H549" s="79"/>
      <c r="I549" s="78">
        <v>41609</v>
      </c>
    </row>
    <row r="550" spans="2:10" ht="15.75" x14ac:dyDescent="0.25">
      <c r="F550" s="16"/>
      <c r="G550" s="5"/>
      <c r="H550" s="2"/>
      <c r="I550" s="2"/>
      <c r="J550" s="19"/>
    </row>
    <row r="551" spans="2:10" ht="23.25" x14ac:dyDescent="0.35">
      <c r="E551" s="27" t="s">
        <v>15</v>
      </c>
      <c r="F551" s="16"/>
      <c r="G551" s="5"/>
      <c r="H551" s="2"/>
      <c r="I551" s="2"/>
      <c r="J551" s="19"/>
    </row>
    <row r="552" spans="2:10" ht="15.75" x14ac:dyDescent="0.25">
      <c r="E552" s="28"/>
      <c r="F552" s="29"/>
      <c r="G552" s="30"/>
      <c r="H552" s="53" t="s">
        <v>16</v>
      </c>
      <c r="I552" s="53"/>
      <c r="J552" s="54" t="s">
        <v>52</v>
      </c>
    </row>
    <row r="553" spans="2:10" ht="84.75" customHeight="1" x14ac:dyDescent="0.25">
      <c r="E553" s="28"/>
      <c r="F553" s="32"/>
      <c r="G553" s="30"/>
      <c r="H553" s="70" t="s">
        <v>49</v>
      </c>
      <c r="I553" s="69"/>
      <c r="J553" s="70" t="s">
        <v>43</v>
      </c>
    </row>
    <row r="554" spans="2:10" ht="15.75" x14ac:dyDescent="0.25">
      <c r="E554" s="33" t="s">
        <v>17</v>
      </c>
      <c r="F554" s="32"/>
      <c r="G554" s="30"/>
      <c r="H554" s="34"/>
      <c r="I554" s="34"/>
      <c r="J554" s="35"/>
    </row>
    <row r="555" spans="2:10" ht="15.75" x14ac:dyDescent="0.25">
      <c r="E555" s="28"/>
      <c r="F555" s="32"/>
      <c r="G555" s="30"/>
      <c r="H555" s="36"/>
      <c r="I555" s="36"/>
      <c r="J555" s="35"/>
    </row>
    <row r="556" spans="2:10" ht="15.75" x14ac:dyDescent="0.25">
      <c r="E556" s="33" t="s">
        <v>18</v>
      </c>
      <c r="F556" s="32"/>
      <c r="G556" s="30"/>
      <c r="H556" s="34"/>
      <c r="I556" s="34"/>
      <c r="J556" s="35"/>
    </row>
    <row r="557" spans="2:10" ht="15.75" x14ac:dyDescent="0.25">
      <c r="E557" s="28"/>
      <c r="F557" s="32"/>
      <c r="G557" s="30"/>
      <c r="H557" s="36"/>
      <c r="I557" s="36"/>
      <c r="J557" s="35"/>
    </row>
    <row r="558" spans="2:10" ht="15.75" x14ac:dyDescent="0.25">
      <c r="E558" s="33" t="s">
        <v>13</v>
      </c>
      <c r="F558" s="32"/>
      <c r="G558" s="30"/>
      <c r="H558" s="34"/>
      <c r="I558" s="34"/>
      <c r="J558" s="35"/>
    </row>
    <row r="559" spans="2:10" ht="15.75" x14ac:dyDescent="0.25">
      <c r="E559" s="28"/>
      <c r="F559" s="32"/>
      <c r="G559" s="30"/>
      <c r="H559" s="36"/>
      <c r="I559" s="36"/>
      <c r="J559" s="35"/>
    </row>
    <row r="560" spans="2:10" ht="15.75" x14ac:dyDescent="0.25">
      <c r="E560" s="33" t="s">
        <v>19</v>
      </c>
      <c r="F560" s="32"/>
      <c r="G560" s="30"/>
      <c r="H560" s="34"/>
      <c r="I560" s="34"/>
      <c r="J560" s="35"/>
    </row>
    <row r="561" spans="5:10" ht="15.75" x14ac:dyDescent="0.25">
      <c r="E561" s="28"/>
      <c r="F561" s="32"/>
      <c r="G561" s="30"/>
      <c r="H561" s="36"/>
      <c r="I561" s="36"/>
      <c r="J561" s="35"/>
    </row>
    <row r="562" spans="5:10" ht="15.75" x14ac:dyDescent="0.25">
      <c r="E562" s="33" t="s">
        <v>20</v>
      </c>
      <c r="F562" s="32"/>
      <c r="G562" s="30"/>
      <c r="H562" s="34"/>
      <c r="I562" s="34"/>
      <c r="J562" s="35"/>
    </row>
    <row r="563" spans="5:10" ht="15.75" x14ac:dyDescent="0.25">
      <c r="E563" s="37"/>
      <c r="F563" s="32"/>
      <c r="G563" s="30"/>
      <c r="H563" s="36"/>
      <c r="I563" s="36"/>
      <c r="J563" s="35"/>
    </row>
    <row r="564" spans="5:10" ht="15.75" x14ac:dyDescent="0.25">
      <c r="E564" s="33" t="s">
        <v>21</v>
      </c>
      <c r="F564" s="32"/>
      <c r="G564" s="30"/>
      <c r="H564" s="34"/>
      <c r="I564" s="34"/>
      <c r="J564" s="35"/>
    </row>
    <row r="565" spans="5:10" ht="15.75" x14ac:dyDescent="0.25">
      <c r="E565" s="28"/>
      <c r="F565" s="32"/>
      <c r="G565" s="30"/>
      <c r="H565" s="36"/>
      <c r="I565" s="36"/>
      <c r="J565" s="35"/>
    </row>
    <row r="566" spans="5:10" ht="15.75" x14ac:dyDescent="0.25">
      <c r="E566" s="33" t="s">
        <v>22</v>
      </c>
      <c r="F566" s="32"/>
      <c r="G566" s="30"/>
      <c r="H566" s="34"/>
      <c r="I566" s="34"/>
      <c r="J566" s="35"/>
    </row>
    <row r="567" spans="5:10" ht="15.75" x14ac:dyDescent="0.25">
      <c r="E567" s="28"/>
      <c r="F567" s="32"/>
      <c r="G567" s="30"/>
      <c r="H567" s="36"/>
      <c r="I567" s="36"/>
      <c r="J567" s="35"/>
    </row>
    <row r="568" spans="5:10" ht="15.75" x14ac:dyDescent="0.25">
      <c r="E568" s="33" t="s">
        <v>9</v>
      </c>
      <c r="F568" s="32"/>
      <c r="G568" s="30"/>
      <c r="H568" s="34"/>
      <c r="I568" s="34"/>
      <c r="J568" s="35"/>
    </row>
    <row r="569" spans="5:10" ht="15.75" x14ac:dyDescent="0.25">
      <c r="E569" s="28"/>
      <c r="F569" s="32"/>
      <c r="G569" s="38"/>
      <c r="H569" s="48"/>
      <c r="I569" s="48"/>
      <c r="J569" s="48"/>
    </row>
    <row r="570" spans="5:10" ht="69" customHeight="1" x14ac:dyDescent="0.25">
      <c r="E570" s="28"/>
      <c r="F570" s="32"/>
      <c r="G570" s="38" t="s">
        <v>23</v>
      </c>
      <c r="H570" s="70" t="s">
        <v>44</v>
      </c>
      <c r="I570" s="69"/>
      <c r="J570" s="70" t="s">
        <v>48</v>
      </c>
    </row>
    <row r="571" spans="5:10" ht="15.75" x14ac:dyDescent="0.25">
      <c r="E571" s="28"/>
      <c r="F571" s="29"/>
      <c r="G571" s="38"/>
      <c r="H571" s="2"/>
      <c r="I571" s="77" t="s">
        <v>62</v>
      </c>
      <c r="J571" s="52"/>
    </row>
    <row r="572" spans="5:10" ht="15.75" x14ac:dyDescent="0.25">
      <c r="E572" s="28"/>
      <c r="F572" s="29"/>
      <c r="G572" s="38" t="s">
        <v>45</v>
      </c>
      <c r="H572" s="43"/>
      <c r="I572" s="43"/>
      <c r="J572" s="75" t="s">
        <v>38</v>
      </c>
    </row>
    <row r="573" spans="5:10" ht="15.75" x14ac:dyDescent="0.25">
      <c r="E573" s="28"/>
      <c r="F573" s="29"/>
      <c r="G573" s="38"/>
      <c r="H573" s="2"/>
      <c r="I573" s="78">
        <v>41609</v>
      </c>
      <c r="J573" s="76"/>
    </row>
    <row r="574" spans="5:10" ht="15.75" x14ac:dyDescent="0.25">
      <c r="E574" s="28"/>
      <c r="F574" s="29"/>
      <c r="G574" s="38" t="s">
        <v>24</v>
      </c>
      <c r="H574" s="43"/>
      <c r="I574" s="43"/>
      <c r="J574" s="75" t="s">
        <v>39</v>
      </c>
    </row>
    <row r="575" spans="5:10" ht="15.75" x14ac:dyDescent="0.25">
      <c r="E575" s="28"/>
      <c r="F575" s="29"/>
      <c r="G575" s="30"/>
      <c r="H575" s="2"/>
      <c r="I575" s="2"/>
      <c r="J575" s="31"/>
    </row>
  </sheetData>
  <mergeCells count="532">
    <mergeCell ref="B542:E542"/>
    <mergeCell ref="B546:E546"/>
    <mergeCell ref="B14:B16"/>
    <mergeCell ref="B538:E538"/>
    <mergeCell ref="E9:J9"/>
    <mergeCell ref="F14:F16"/>
    <mergeCell ref="G14:G16"/>
    <mergeCell ref="J14:J16"/>
    <mergeCell ref="D14:E16"/>
    <mergeCell ref="D532:E532"/>
    <mergeCell ref="D533:E533"/>
    <mergeCell ref="D534:E534"/>
    <mergeCell ref="D535:E535"/>
    <mergeCell ref="D19:E19"/>
    <mergeCell ref="D20:E20"/>
    <mergeCell ref="D21:E21"/>
    <mergeCell ref="D22:E22"/>
    <mergeCell ref="D23:E23"/>
    <mergeCell ref="D33:E33"/>
    <mergeCell ref="D39:E39"/>
    <mergeCell ref="D40:E40"/>
    <mergeCell ref="D41:E41"/>
    <mergeCell ref="D59:E59"/>
    <mergeCell ref="D42:E42"/>
    <mergeCell ref="E3:H3"/>
    <mergeCell ref="E2:H2"/>
    <mergeCell ref="C14:C16"/>
    <mergeCell ref="H14:I15"/>
    <mergeCell ref="B5:D5"/>
    <mergeCell ref="D29:E29"/>
    <mergeCell ref="D30:E30"/>
    <mergeCell ref="D31:E31"/>
    <mergeCell ref="D32:E32"/>
    <mergeCell ref="D24:E24"/>
    <mergeCell ref="D25:E25"/>
    <mergeCell ref="D26:E26"/>
    <mergeCell ref="D27:E27"/>
    <mergeCell ref="D28:E28"/>
    <mergeCell ref="D17:E17"/>
    <mergeCell ref="D18:E18"/>
    <mergeCell ref="D43:E43"/>
    <mergeCell ref="D34:E34"/>
    <mergeCell ref="D35:E35"/>
    <mergeCell ref="D36:E36"/>
    <mergeCell ref="D37:E37"/>
    <mergeCell ref="D38:E38"/>
    <mergeCell ref="D49:E49"/>
    <mergeCell ref="D50:E50"/>
    <mergeCell ref="D54:E54"/>
    <mergeCell ref="D55:E55"/>
    <mergeCell ref="D56:E56"/>
    <mergeCell ref="D57:E57"/>
    <mergeCell ref="D58:E58"/>
    <mergeCell ref="D51:E51"/>
    <mergeCell ref="D52:E52"/>
    <mergeCell ref="D53:E53"/>
    <mergeCell ref="D44:E44"/>
    <mergeCell ref="D45:E45"/>
    <mergeCell ref="D46:E46"/>
    <mergeCell ref="D47:E47"/>
    <mergeCell ref="D48:E48"/>
    <mergeCell ref="D64:E64"/>
    <mergeCell ref="D65:E65"/>
    <mergeCell ref="D66:E66"/>
    <mergeCell ref="D67:E67"/>
    <mergeCell ref="D68:E68"/>
    <mergeCell ref="D60:E60"/>
    <mergeCell ref="D61:E61"/>
    <mergeCell ref="D62:E62"/>
    <mergeCell ref="D63:E63"/>
    <mergeCell ref="D74:E74"/>
    <mergeCell ref="D75:E75"/>
    <mergeCell ref="D76:E76"/>
    <mergeCell ref="D77:E77"/>
    <mergeCell ref="D78:E78"/>
    <mergeCell ref="D69:E69"/>
    <mergeCell ref="D70:E70"/>
    <mergeCell ref="D71:E71"/>
    <mergeCell ref="D72:E72"/>
    <mergeCell ref="D73:E73"/>
    <mergeCell ref="D84:E84"/>
    <mergeCell ref="D85:E85"/>
    <mergeCell ref="D86:E86"/>
    <mergeCell ref="D87:E87"/>
    <mergeCell ref="D88:E88"/>
    <mergeCell ref="D79:E79"/>
    <mergeCell ref="D80:E80"/>
    <mergeCell ref="D81:E81"/>
    <mergeCell ref="D82:E82"/>
    <mergeCell ref="D83:E83"/>
    <mergeCell ref="D94:E94"/>
    <mergeCell ref="D95:E95"/>
    <mergeCell ref="D96:E96"/>
    <mergeCell ref="D97:E97"/>
    <mergeCell ref="D98:E98"/>
    <mergeCell ref="D89:E89"/>
    <mergeCell ref="D90:E90"/>
    <mergeCell ref="D91:E91"/>
    <mergeCell ref="D92:E92"/>
    <mergeCell ref="D93:E93"/>
    <mergeCell ref="D104:E104"/>
    <mergeCell ref="D105:E105"/>
    <mergeCell ref="D106:E106"/>
    <mergeCell ref="D107:E107"/>
    <mergeCell ref="D108:E108"/>
    <mergeCell ref="D99:E99"/>
    <mergeCell ref="D100:E100"/>
    <mergeCell ref="D101:E101"/>
    <mergeCell ref="D102:E102"/>
    <mergeCell ref="D103:E103"/>
    <mergeCell ref="D114:E114"/>
    <mergeCell ref="D115:E115"/>
    <mergeCell ref="D116:E116"/>
    <mergeCell ref="D117:E117"/>
    <mergeCell ref="D118:E118"/>
    <mergeCell ref="D109:E109"/>
    <mergeCell ref="D110:E110"/>
    <mergeCell ref="D111:E111"/>
    <mergeCell ref="D112:E112"/>
    <mergeCell ref="D113:E113"/>
    <mergeCell ref="D124:E124"/>
    <mergeCell ref="D125:E125"/>
    <mergeCell ref="D126:E126"/>
    <mergeCell ref="D127:E127"/>
    <mergeCell ref="D128:E128"/>
    <mergeCell ref="D119:E119"/>
    <mergeCell ref="D120:E120"/>
    <mergeCell ref="D121:E121"/>
    <mergeCell ref="D122:E122"/>
    <mergeCell ref="D123:E123"/>
    <mergeCell ref="D134:E134"/>
    <mergeCell ref="D135:E135"/>
    <mergeCell ref="D136:E136"/>
    <mergeCell ref="D137:E137"/>
    <mergeCell ref="D138:E138"/>
    <mergeCell ref="D129:E129"/>
    <mergeCell ref="D130:E130"/>
    <mergeCell ref="D131:E131"/>
    <mergeCell ref="D132:E132"/>
    <mergeCell ref="D133:E133"/>
    <mergeCell ref="D144:E144"/>
    <mergeCell ref="D145:E145"/>
    <mergeCell ref="D146:E146"/>
    <mergeCell ref="D147:E147"/>
    <mergeCell ref="D148:E148"/>
    <mergeCell ref="D139:E139"/>
    <mergeCell ref="D140:E140"/>
    <mergeCell ref="D141:E141"/>
    <mergeCell ref="D142:E142"/>
    <mergeCell ref="D143:E143"/>
    <mergeCell ref="D154:E154"/>
    <mergeCell ref="D155:E155"/>
    <mergeCell ref="D156:E156"/>
    <mergeCell ref="D157:E157"/>
    <mergeCell ref="D158:E158"/>
    <mergeCell ref="D149:E149"/>
    <mergeCell ref="D150:E150"/>
    <mergeCell ref="D151:E151"/>
    <mergeCell ref="D152:E152"/>
    <mergeCell ref="D153:E153"/>
    <mergeCell ref="D164:E164"/>
    <mergeCell ref="D165:E165"/>
    <mergeCell ref="D166:E166"/>
    <mergeCell ref="D167:E167"/>
    <mergeCell ref="D168:E168"/>
    <mergeCell ref="D159:E159"/>
    <mergeCell ref="D160:E160"/>
    <mergeCell ref="D161:E161"/>
    <mergeCell ref="D162:E162"/>
    <mergeCell ref="D163:E163"/>
    <mergeCell ref="D174:E174"/>
    <mergeCell ref="D175:E175"/>
    <mergeCell ref="D176:E176"/>
    <mergeCell ref="D177:E177"/>
    <mergeCell ref="D178:E178"/>
    <mergeCell ref="D169:E169"/>
    <mergeCell ref="D170:E170"/>
    <mergeCell ref="D171:E171"/>
    <mergeCell ref="D172:E172"/>
    <mergeCell ref="D173:E173"/>
    <mergeCell ref="D184:E184"/>
    <mergeCell ref="D185:E185"/>
    <mergeCell ref="D186:E186"/>
    <mergeCell ref="D187:E187"/>
    <mergeCell ref="D188:E188"/>
    <mergeCell ref="D179:E179"/>
    <mergeCell ref="D180:E180"/>
    <mergeCell ref="D181:E181"/>
    <mergeCell ref="D182:E182"/>
    <mergeCell ref="D183:E183"/>
    <mergeCell ref="D194:E194"/>
    <mergeCell ref="D195:E195"/>
    <mergeCell ref="D196:E196"/>
    <mergeCell ref="D197:E197"/>
    <mergeCell ref="D198:E198"/>
    <mergeCell ref="D189:E189"/>
    <mergeCell ref="D190:E190"/>
    <mergeCell ref="D191:E191"/>
    <mergeCell ref="D192:E192"/>
    <mergeCell ref="D193:E193"/>
    <mergeCell ref="D204:E204"/>
    <mergeCell ref="D205:E205"/>
    <mergeCell ref="D206:E206"/>
    <mergeCell ref="D207:E207"/>
    <mergeCell ref="D208:E208"/>
    <mergeCell ref="D199:E199"/>
    <mergeCell ref="D200:E200"/>
    <mergeCell ref="D201:E201"/>
    <mergeCell ref="D202:E202"/>
    <mergeCell ref="D203:E203"/>
    <mergeCell ref="D214:E214"/>
    <mergeCell ref="D215:E215"/>
    <mergeCell ref="D216:E216"/>
    <mergeCell ref="D217:E217"/>
    <mergeCell ref="D218:E218"/>
    <mergeCell ref="D209:E209"/>
    <mergeCell ref="D210:E210"/>
    <mergeCell ref="D211:E211"/>
    <mergeCell ref="D212:E212"/>
    <mergeCell ref="D213:E213"/>
    <mergeCell ref="D224:E224"/>
    <mergeCell ref="D225:E225"/>
    <mergeCell ref="D226:E226"/>
    <mergeCell ref="D227:E227"/>
    <mergeCell ref="D228:E228"/>
    <mergeCell ref="D219:E219"/>
    <mergeCell ref="D220:E220"/>
    <mergeCell ref="D221:E221"/>
    <mergeCell ref="D222:E222"/>
    <mergeCell ref="D223:E223"/>
    <mergeCell ref="D234:E234"/>
    <mergeCell ref="D235:E235"/>
    <mergeCell ref="D236:E236"/>
    <mergeCell ref="D237:E237"/>
    <mergeCell ref="D238:E238"/>
    <mergeCell ref="D229:E229"/>
    <mergeCell ref="D230:E230"/>
    <mergeCell ref="D231:E231"/>
    <mergeCell ref="D232:E232"/>
    <mergeCell ref="D233:E233"/>
    <mergeCell ref="D244:E244"/>
    <mergeCell ref="D245:E245"/>
    <mergeCell ref="D246:E246"/>
    <mergeCell ref="D247:E247"/>
    <mergeCell ref="D248:E248"/>
    <mergeCell ref="D239:E239"/>
    <mergeCell ref="D240:E240"/>
    <mergeCell ref="D241:E241"/>
    <mergeCell ref="D242:E242"/>
    <mergeCell ref="D243:E243"/>
    <mergeCell ref="D254:E254"/>
    <mergeCell ref="D255:E255"/>
    <mergeCell ref="D256:E256"/>
    <mergeCell ref="D257:E257"/>
    <mergeCell ref="D258:E258"/>
    <mergeCell ref="D249:E249"/>
    <mergeCell ref="D250:E250"/>
    <mergeCell ref="D251:E251"/>
    <mergeCell ref="D252:E252"/>
    <mergeCell ref="D253:E253"/>
    <mergeCell ref="D264:E264"/>
    <mergeCell ref="D265:E265"/>
    <mergeCell ref="D266:E266"/>
    <mergeCell ref="D267:E267"/>
    <mergeCell ref="D268:E268"/>
    <mergeCell ref="D259:E259"/>
    <mergeCell ref="D260:E260"/>
    <mergeCell ref="D261:E261"/>
    <mergeCell ref="D262:E262"/>
    <mergeCell ref="D263:E263"/>
    <mergeCell ref="D274:E274"/>
    <mergeCell ref="D275:E275"/>
    <mergeCell ref="D276:E276"/>
    <mergeCell ref="D277:E277"/>
    <mergeCell ref="D278:E278"/>
    <mergeCell ref="D269:E269"/>
    <mergeCell ref="D270:E270"/>
    <mergeCell ref="D271:E271"/>
    <mergeCell ref="D272:E272"/>
    <mergeCell ref="D273:E273"/>
    <mergeCell ref="D284:E284"/>
    <mergeCell ref="D285:E285"/>
    <mergeCell ref="D286:E286"/>
    <mergeCell ref="D287:E287"/>
    <mergeCell ref="D288:E288"/>
    <mergeCell ref="D279:E279"/>
    <mergeCell ref="D280:E280"/>
    <mergeCell ref="D281:E281"/>
    <mergeCell ref="D282:E282"/>
    <mergeCell ref="D283:E283"/>
    <mergeCell ref="D294:E294"/>
    <mergeCell ref="D295:E295"/>
    <mergeCell ref="D296:E296"/>
    <mergeCell ref="D297:E297"/>
    <mergeCell ref="D298:E298"/>
    <mergeCell ref="D289:E289"/>
    <mergeCell ref="D290:E290"/>
    <mergeCell ref="D291:E291"/>
    <mergeCell ref="D292:E292"/>
    <mergeCell ref="D293:E293"/>
    <mergeCell ref="D304:E304"/>
    <mergeCell ref="D305:E305"/>
    <mergeCell ref="D306:E306"/>
    <mergeCell ref="D307:E307"/>
    <mergeCell ref="D308:E308"/>
    <mergeCell ref="D299:E299"/>
    <mergeCell ref="D300:E300"/>
    <mergeCell ref="D301:E301"/>
    <mergeCell ref="D302:E302"/>
    <mergeCell ref="D303:E303"/>
    <mergeCell ref="D314:E314"/>
    <mergeCell ref="D315:E315"/>
    <mergeCell ref="D316:E316"/>
    <mergeCell ref="D317:E317"/>
    <mergeCell ref="D318:E318"/>
    <mergeCell ref="D309:E309"/>
    <mergeCell ref="D310:E310"/>
    <mergeCell ref="D311:E311"/>
    <mergeCell ref="D312:E312"/>
    <mergeCell ref="D313:E313"/>
    <mergeCell ref="D324:E324"/>
    <mergeCell ref="D325:E325"/>
    <mergeCell ref="D326:E326"/>
    <mergeCell ref="D327:E327"/>
    <mergeCell ref="D328:E328"/>
    <mergeCell ref="D319:E319"/>
    <mergeCell ref="D320:E320"/>
    <mergeCell ref="D321:E321"/>
    <mergeCell ref="D322:E322"/>
    <mergeCell ref="D323:E323"/>
    <mergeCell ref="D334:E334"/>
    <mergeCell ref="D335:E335"/>
    <mergeCell ref="D336:E336"/>
    <mergeCell ref="D337:E337"/>
    <mergeCell ref="D338:E338"/>
    <mergeCell ref="D329:E329"/>
    <mergeCell ref="D330:E330"/>
    <mergeCell ref="D331:E331"/>
    <mergeCell ref="D332:E332"/>
    <mergeCell ref="D333:E333"/>
    <mergeCell ref="D344:E344"/>
    <mergeCell ref="D345:E345"/>
    <mergeCell ref="D346:E346"/>
    <mergeCell ref="D347:E347"/>
    <mergeCell ref="D348:E348"/>
    <mergeCell ref="D339:E339"/>
    <mergeCell ref="D340:E340"/>
    <mergeCell ref="D341:E341"/>
    <mergeCell ref="D342:E342"/>
    <mergeCell ref="D343:E343"/>
    <mergeCell ref="D354:E354"/>
    <mergeCell ref="D355:E355"/>
    <mergeCell ref="D356:E356"/>
    <mergeCell ref="D357:E357"/>
    <mergeCell ref="D358:E358"/>
    <mergeCell ref="D349:E349"/>
    <mergeCell ref="D350:E350"/>
    <mergeCell ref="D351:E351"/>
    <mergeCell ref="D352:E352"/>
    <mergeCell ref="D353:E353"/>
    <mergeCell ref="D364:E364"/>
    <mergeCell ref="D365:E365"/>
    <mergeCell ref="D366:E366"/>
    <mergeCell ref="D367:E367"/>
    <mergeCell ref="D368:E368"/>
    <mergeCell ref="D359:E359"/>
    <mergeCell ref="D360:E360"/>
    <mergeCell ref="D361:E361"/>
    <mergeCell ref="D362:E362"/>
    <mergeCell ref="D363:E363"/>
    <mergeCell ref="D374:E374"/>
    <mergeCell ref="D375:E375"/>
    <mergeCell ref="D376:E376"/>
    <mergeCell ref="D377:E377"/>
    <mergeCell ref="D378:E378"/>
    <mergeCell ref="D369:E369"/>
    <mergeCell ref="D370:E370"/>
    <mergeCell ref="D371:E371"/>
    <mergeCell ref="D372:E372"/>
    <mergeCell ref="D373:E373"/>
    <mergeCell ref="D384:E384"/>
    <mergeCell ref="D385:E385"/>
    <mergeCell ref="D386:E386"/>
    <mergeCell ref="D387:E387"/>
    <mergeCell ref="D388:E388"/>
    <mergeCell ref="D379:E379"/>
    <mergeCell ref="D380:E380"/>
    <mergeCell ref="D381:E381"/>
    <mergeCell ref="D382:E382"/>
    <mergeCell ref="D383:E383"/>
    <mergeCell ref="D394:E394"/>
    <mergeCell ref="D395:E395"/>
    <mergeCell ref="D396:E396"/>
    <mergeCell ref="D397:E397"/>
    <mergeCell ref="D398:E398"/>
    <mergeCell ref="D389:E389"/>
    <mergeCell ref="D390:E390"/>
    <mergeCell ref="D391:E391"/>
    <mergeCell ref="D392:E392"/>
    <mergeCell ref="D393:E393"/>
    <mergeCell ref="D404:E404"/>
    <mergeCell ref="D405:E405"/>
    <mergeCell ref="D406:E406"/>
    <mergeCell ref="D407:E407"/>
    <mergeCell ref="D408:E408"/>
    <mergeCell ref="D399:E399"/>
    <mergeCell ref="D400:E400"/>
    <mergeCell ref="D401:E401"/>
    <mergeCell ref="D402:E402"/>
    <mergeCell ref="D403:E403"/>
    <mergeCell ref="D414:E414"/>
    <mergeCell ref="D415:E415"/>
    <mergeCell ref="D416:E416"/>
    <mergeCell ref="D417:E417"/>
    <mergeCell ref="D418:E418"/>
    <mergeCell ref="D409:E409"/>
    <mergeCell ref="D410:E410"/>
    <mergeCell ref="D411:E411"/>
    <mergeCell ref="D412:E412"/>
    <mergeCell ref="D413:E413"/>
    <mergeCell ref="D424:E424"/>
    <mergeCell ref="D425:E425"/>
    <mergeCell ref="D426:E426"/>
    <mergeCell ref="D427:E427"/>
    <mergeCell ref="D428:E428"/>
    <mergeCell ref="D419:E419"/>
    <mergeCell ref="D420:E420"/>
    <mergeCell ref="D421:E421"/>
    <mergeCell ref="D422:E422"/>
    <mergeCell ref="D423:E423"/>
    <mergeCell ref="D434:E434"/>
    <mergeCell ref="D435:E435"/>
    <mergeCell ref="D436:E436"/>
    <mergeCell ref="D437:E437"/>
    <mergeCell ref="D438:E438"/>
    <mergeCell ref="D429:E429"/>
    <mergeCell ref="D430:E430"/>
    <mergeCell ref="D431:E431"/>
    <mergeCell ref="D432:E432"/>
    <mergeCell ref="D433:E433"/>
    <mergeCell ref="D444:E444"/>
    <mergeCell ref="D445:E445"/>
    <mergeCell ref="D446:E446"/>
    <mergeCell ref="D447:E447"/>
    <mergeCell ref="D448:E448"/>
    <mergeCell ref="D439:E439"/>
    <mergeCell ref="D440:E440"/>
    <mergeCell ref="D441:E441"/>
    <mergeCell ref="D442:E442"/>
    <mergeCell ref="D443:E443"/>
    <mergeCell ref="D454:E454"/>
    <mergeCell ref="D455:E455"/>
    <mergeCell ref="D456:E456"/>
    <mergeCell ref="D457:E457"/>
    <mergeCell ref="D458:E458"/>
    <mergeCell ref="D449:E449"/>
    <mergeCell ref="D450:E450"/>
    <mergeCell ref="D451:E451"/>
    <mergeCell ref="D452:E452"/>
    <mergeCell ref="D453:E453"/>
    <mergeCell ref="D464:E464"/>
    <mergeCell ref="D465:E465"/>
    <mergeCell ref="D466:E466"/>
    <mergeCell ref="D467:E467"/>
    <mergeCell ref="D468:E468"/>
    <mergeCell ref="D459:E459"/>
    <mergeCell ref="D460:E460"/>
    <mergeCell ref="D461:E461"/>
    <mergeCell ref="D462:E462"/>
    <mergeCell ref="D463:E463"/>
    <mergeCell ref="D474:E474"/>
    <mergeCell ref="D475:E475"/>
    <mergeCell ref="D476:E476"/>
    <mergeCell ref="D477:E477"/>
    <mergeCell ref="D478:E478"/>
    <mergeCell ref="D469:E469"/>
    <mergeCell ref="D470:E470"/>
    <mergeCell ref="D471:E471"/>
    <mergeCell ref="D472:E472"/>
    <mergeCell ref="D473:E473"/>
    <mergeCell ref="D484:E484"/>
    <mergeCell ref="D485:E485"/>
    <mergeCell ref="D486:E486"/>
    <mergeCell ref="D487:E487"/>
    <mergeCell ref="D488:E488"/>
    <mergeCell ref="D479:E479"/>
    <mergeCell ref="D480:E480"/>
    <mergeCell ref="D481:E481"/>
    <mergeCell ref="D482:E482"/>
    <mergeCell ref="D483:E483"/>
    <mergeCell ref="D494:E494"/>
    <mergeCell ref="D495:E495"/>
    <mergeCell ref="D496:E496"/>
    <mergeCell ref="D497:E497"/>
    <mergeCell ref="D498:E498"/>
    <mergeCell ref="D489:E489"/>
    <mergeCell ref="D490:E490"/>
    <mergeCell ref="D491:E491"/>
    <mergeCell ref="D492:E492"/>
    <mergeCell ref="D493:E493"/>
    <mergeCell ref="D504:E504"/>
    <mergeCell ref="D505:E505"/>
    <mergeCell ref="D506:E506"/>
    <mergeCell ref="D507:E507"/>
    <mergeCell ref="D508:E508"/>
    <mergeCell ref="D499:E499"/>
    <mergeCell ref="D500:E500"/>
    <mergeCell ref="D501:E501"/>
    <mergeCell ref="D502:E502"/>
    <mergeCell ref="D503:E503"/>
    <mergeCell ref="D514:E514"/>
    <mergeCell ref="D515:E515"/>
    <mergeCell ref="D516:E516"/>
    <mergeCell ref="D517:E517"/>
    <mergeCell ref="D518:E518"/>
    <mergeCell ref="D509:E509"/>
    <mergeCell ref="D510:E510"/>
    <mergeCell ref="D511:E511"/>
    <mergeCell ref="D512:E512"/>
    <mergeCell ref="D513:E513"/>
    <mergeCell ref="D530:E530"/>
    <mergeCell ref="D531:E531"/>
    <mergeCell ref="D524:E524"/>
    <mergeCell ref="D525:E525"/>
    <mergeCell ref="D526:E526"/>
    <mergeCell ref="D527:E527"/>
    <mergeCell ref="D529:E529"/>
    <mergeCell ref="D519:E519"/>
    <mergeCell ref="D520:E520"/>
    <mergeCell ref="D521:E521"/>
    <mergeCell ref="D522:E522"/>
    <mergeCell ref="D523:E523"/>
  </mergeCells>
  <phoneticPr fontId="8" type="noConversion"/>
  <printOptions horizontalCentered="1"/>
  <pageMargins left="0.47244094488188981" right="0.39370078740157483" top="0.39370078740157483" bottom="0.39370078740157483" header="0" footer="0"/>
  <pageSetup scale="55" orientation="landscape" horizontalDpi="4294967293" r:id="rId1"/>
  <headerFooter alignWithMargins="0">
    <oddFooter>&amp;CPágina   &amp;P
&amp;R 
&amp;6MP-210-PR02-P01-F45</oddFooter>
  </headerFooter>
  <rowBreaks count="3" manualBreakCount="3">
    <brk id="150" min="1" max="9" man="1"/>
    <brk id="154" min="1" max="9" man="1"/>
    <brk id="550" min="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2" sqref="E22"/>
    </sheetView>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TRAMO 1</vt:lpstr>
      <vt:lpstr>Hoja1</vt:lpstr>
      <vt:lpstr>'TRAMO 1'!Área_de_impresión</vt:lpstr>
      <vt:lpstr>'TRAMO 1'!Títulos_a_imprimir</vt:lpstr>
    </vt:vector>
  </TitlesOfParts>
  <Company>RESIDENCIA DE OBRA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NAHÚ ABARCA</dc:creator>
  <cp:lastModifiedBy>N+E</cp:lastModifiedBy>
  <cp:lastPrinted>2014-02-10T19:37:00Z</cp:lastPrinted>
  <dcterms:created xsi:type="dcterms:W3CDTF">2006-11-05T22:25:57Z</dcterms:created>
  <dcterms:modified xsi:type="dcterms:W3CDTF">2014-02-25T17:46:34Z</dcterms:modified>
</cp:coreProperties>
</file>